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ThisWorkbook"/>
  <xr:revisionPtr revIDLastSave="0" documentId="13_ncr:1_{43BB5754-D172-4FC0-85D5-15C915168380}" xr6:coauthVersionLast="47" xr6:coauthVersionMax="47" xr10:uidLastSave="{00000000-0000-0000-0000-000000000000}"/>
  <bookViews>
    <workbookView xWindow="-120" yWindow="-120" windowWidth="29040" windowHeight="15720" tabRatio="887" activeTab="1" xr2:uid="{00000000-000D-0000-FFFF-FFFF00000000}"/>
  </bookViews>
  <sheets>
    <sheet name="OBAL" sheetId="19790" r:id="rId1"/>
    <sheet name="TITUL" sheetId="19791" r:id="rId2"/>
    <sheet name="Tab.1 - příjmy" sheetId="19810" r:id="rId3"/>
    <sheet name="Tab.1 - výdaje druhově" sheetId="19811" r:id="rId4"/>
    <sheet name="Tab.2 - výdaje odvětvově" sheetId="19812" r:id="rId5"/>
    <sheet name="Tab.3 - příjmy kapitol" sheetId="19760" r:id="rId6"/>
    <sheet name="Tab.4 - výdaje kapitol" sheetId="19761" r:id="rId7"/>
    <sheet name="Tab.5 - běžné výdaje " sheetId="19762" r:id="rId8"/>
    <sheet name="Tab.6 - kapitálové výdaje" sheetId="19763" r:id="rId9"/>
    <sheet name="Tab.7 - EU" sheetId="19813" r:id="rId10"/>
    <sheet name="Tab.8 - FM" sheetId="19814" r:id="rId11"/>
    <sheet name="Tab.9 - VPS" sheetId="19817" r:id="rId12"/>
    <sheet name="Tab.10 - ROPO" sheetId="19821" r:id="rId13"/>
    <sheet name="Tab.11 - ÚO" sheetId="19822" r:id="rId14"/>
    <sheet name="Tab.12 - OSS SS" sheetId="19823" r:id="rId15"/>
    <sheet name="Tab.13 - SOBCPO" sheetId="19824" r:id="rId16"/>
    <sheet name="Tab.14 - ostatní OSS" sheetId="19825" r:id="rId17"/>
    <sheet name="Tab.15 - PO" sheetId="19826" r:id="rId18"/>
    <sheet name="Tab. 16 - EU" sheetId="19827" r:id="rId19"/>
    <sheet name="Tab.17 - vývoj ROPO" sheetId="19829" r:id="rId20"/>
    <sheet name="Tab.18 - VVaI" sheetId="19809" r:id="rId21"/>
    <sheet name="Tab.19 - OSFA" sheetId="19820" r:id="rId22"/>
    <sheet name="Tab.20 - záruky" sheetId="19816" r:id="rId23"/>
    <sheet name="Tab.21 - ZRS " sheetId="19755" r:id="rId24"/>
    <sheet name="Modul1" sheetId="225" state="veryHidden" r:id="rId25"/>
  </sheets>
  <externalReferences>
    <externalReference r:id="rId26"/>
  </externalReferences>
  <definedNames>
    <definedName name="_______Tab16" localSheetId="21">#REF!</definedName>
    <definedName name="_______Tab16">#REF!</definedName>
    <definedName name="______Tab16" localSheetId="21">#REF!</definedName>
    <definedName name="______Tab16">#REF!</definedName>
    <definedName name="_____FM2013">#REF!</definedName>
    <definedName name="_____Tab16">#REF!</definedName>
    <definedName name="____Tab16" localSheetId="18">#REF!</definedName>
    <definedName name="____Tab16" localSheetId="19">#REF!</definedName>
    <definedName name="____Tab16">#REF!</definedName>
    <definedName name="___FM2013">#REF!</definedName>
    <definedName name="___Tab16" localSheetId="18">#REF!</definedName>
    <definedName name="___Tab16">#REF!</definedName>
    <definedName name="__FM2013" localSheetId="18">#REF!</definedName>
    <definedName name="__FM2013">#REF!</definedName>
    <definedName name="__Tab16" localSheetId="18">#REF!</definedName>
    <definedName name="__Tab16">#REF!</definedName>
    <definedName name="_111">#REF!</definedName>
    <definedName name="_301">#REF!</definedName>
    <definedName name="_302">#REF!</definedName>
    <definedName name="_303">#REF!</definedName>
    <definedName name="_304">#REF!</definedName>
    <definedName name="_306">#REF!</definedName>
    <definedName name="_307">#REF!</definedName>
    <definedName name="_308">#REF!</definedName>
    <definedName name="_309">#REF!</definedName>
    <definedName name="_312">#REF!</definedName>
    <definedName name="_313">#REF!</definedName>
    <definedName name="_314">#REF!</definedName>
    <definedName name="_315">#REF!</definedName>
    <definedName name="_317">#REF!</definedName>
    <definedName name="_321">#REF!</definedName>
    <definedName name="_322">#REF!</definedName>
    <definedName name="_327">#REF!</definedName>
    <definedName name="_328">#REF!</definedName>
    <definedName name="_329">#REF!</definedName>
    <definedName name="_333">#REF!</definedName>
    <definedName name="_334">#REF!</definedName>
    <definedName name="_334010">#REF!</definedName>
    <definedName name="_335">#REF!</definedName>
    <definedName name="_336">#REF!</definedName>
    <definedName name="_341_3">#REF!</definedName>
    <definedName name="_343">#REF!</definedName>
    <definedName name="_344">#REF!</definedName>
    <definedName name="_345">#REF!</definedName>
    <definedName name="_346">#REF!</definedName>
    <definedName name="_348">#REF!</definedName>
    <definedName name="_349">#REF!</definedName>
    <definedName name="_353">#REF!</definedName>
    <definedName name="_355">#REF!</definedName>
    <definedName name="_358">#REF!</definedName>
    <definedName name="_359">#REF!</definedName>
    <definedName name="_361">#REF!</definedName>
    <definedName name="_362">#REF!</definedName>
    <definedName name="_364">#REF!</definedName>
    <definedName name="_371">#REF!</definedName>
    <definedName name="_372">#REF!</definedName>
    <definedName name="_374">#REF!</definedName>
    <definedName name="_375">#REF!</definedName>
    <definedName name="_376">#REF!</definedName>
    <definedName name="_377">#REF!</definedName>
    <definedName name="_381">#REF!</definedName>
    <definedName name="_5011">#REF!</definedName>
    <definedName name="_5012">#REF!</definedName>
    <definedName name="_5013">#REF!</definedName>
    <definedName name="_Fill" localSheetId="20" hidden="1">[1]urokq!#REF!</definedName>
    <definedName name="_Fill" localSheetId="21" hidden="1">[1]urokq!#REF!</definedName>
    <definedName name="_Fill" localSheetId="22" hidden="1">[1]urokq!#REF!</definedName>
    <definedName name="_Fill" localSheetId="11" hidden="1">[1]urokq!#REF!</definedName>
    <definedName name="_Fill" hidden="1">[1]urokq!#REF!</definedName>
    <definedName name="_xlnm._FilterDatabase" localSheetId="18" hidden="1">'Tab. 16 - EU'!$A$4:$F$4</definedName>
    <definedName name="_xlnm._FilterDatabase" localSheetId="2" hidden="1">'Tab.1 - příjmy'!$B$8:$I$8</definedName>
    <definedName name="_xlnm._FilterDatabase" localSheetId="3" hidden="1">'Tab.1 - výdaje druhově'!$B$7:$I$107</definedName>
    <definedName name="_xlnm._FilterDatabase" localSheetId="4" hidden="1">'Tab.2 - výdaje odvětvově'!$B$8:$I$195</definedName>
    <definedName name="_xlnm._FilterDatabase" localSheetId="9" hidden="1">'Tab.7 - EU'!$B$6:$F$166</definedName>
    <definedName name="_xlnm._FilterDatabase" localSheetId="10" hidden="1">'Tab.8 - FM'!$B$7:$M$26</definedName>
    <definedName name="_xlnm._FilterDatabase" localSheetId="11" hidden="1">'Tab.9 - VPS'!#REF!</definedName>
    <definedName name="_FM2013" localSheetId="18">#REF!</definedName>
    <definedName name="_FM2013" localSheetId="19">#REF!</definedName>
    <definedName name="_FM2013" localSheetId="21">#REF!</definedName>
    <definedName name="_FM2013">#REF!</definedName>
    <definedName name="_Tab16" localSheetId="18">#REF!</definedName>
    <definedName name="_Tab16" localSheetId="21">#REF!</definedName>
    <definedName name="_Tab16">#REF!</definedName>
    <definedName name="a" localSheetId="21">#REF!</definedName>
    <definedName name="a">#REF!</definedName>
    <definedName name="aa">#REF!</definedName>
    <definedName name="AAA">#REF!</definedName>
    <definedName name="AccessDatabase">"C:\Dokumenty\Borisek\Excel\1998\ROZPIS1998\1LEDEN1998\akce98-1.mdb"</definedName>
    <definedName name="AHLAVIČKA318">#REF!</definedName>
    <definedName name="ahoj">#REF!</definedName>
    <definedName name="asd">#REF!</definedName>
    <definedName name="AV" localSheetId="18">#REF!</definedName>
    <definedName name="AV" localSheetId="13">#REF!</definedName>
    <definedName name="AV" localSheetId="14">#REF!</definedName>
    <definedName name="AV" localSheetId="15">#REF!</definedName>
    <definedName name="AV" localSheetId="16">#REF!</definedName>
    <definedName name="AV" localSheetId="17">#REF!</definedName>
    <definedName name="AV" localSheetId="19">#REF!</definedName>
    <definedName name="AV">#REF!</definedName>
    <definedName name="AVA">#REF!</definedName>
    <definedName name="AVC">#REF!</definedName>
    <definedName name="AVv">#REF!</definedName>
    <definedName name="b">#REF!</definedName>
    <definedName name="baba" localSheetId="18">#REF!</definedName>
    <definedName name="baba">#REF!</definedName>
    <definedName name="bbb">#REF!</definedName>
    <definedName name="BBBBBB">#REF!</definedName>
    <definedName name="BIS">#REF!</definedName>
    <definedName name="CBU" localSheetId="18">#REF!</definedName>
    <definedName name="CBU" localSheetId="13">#REF!</definedName>
    <definedName name="CBU" localSheetId="14">#REF!</definedName>
    <definedName name="CBU" localSheetId="15">#REF!</definedName>
    <definedName name="CBU" localSheetId="16">#REF!</definedName>
    <definedName name="CBU" localSheetId="17">#REF!</definedName>
    <definedName name="CBU" localSheetId="19">#REF!</definedName>
    <definedName name="CBU">#REF!</definedName>
    <definedName name="ccc">#REF!</definedName>
    <definedName name="ccccc">#REF!</definedName>
    <definedName name="celkem1">#REF!</definedName>
    <definedName name="CSU" localSheetId="18">#REF!</definedName>
    <definedName name="CSU" localSheetId="13">#REF!</definedName>
    <definedName name="CSU" localSheetId="14">#REF!</definedName>
    <definedName name="CSU" localSheetId="15">#REF!</definedName>
    <definedName name="CSU" localSheetId="16">#REF!</definedName>
    <definedName name="CSU" localSheetId="17">#REF!</definedName>
    <definedName name="CSU" localSheetId="19">#REF!</definedName>
    <definedName name="CSU">#REF!</definedName>
    <definedName name="CUZK" localSheetId="18">#REF!</definedName>
    <definedName name="CUZK" localSheetId="13">#REF!</definedName>
    <definedName name="CUZK" localSheetId="14">#REF!</definedName>
    <definedName name="CUZK" localSheetId="15">#REF!</definedName>
    <definedName name="CUZK" localSheetId="16">#REF!</definedName>
    <definedName name="CUZK" localSheetId="17">#REF!</definedName>
    <definedName name="CUZK" localSheetId="19">#REF!</definedName>
    <definedName name="CUZK">#REF!</definedName>
    <definedName name="CÚZK">#REF!</definedName>
    <definedName name="CUZKL">#REF!</definedName>
    <definedName name="d">#REF!</definedName>
    <definedName name="dadad">#REF!</definedName>
    <definedName name="dadada">#REF!</definedName>
    <definedName name="dads">#REF!</definedName>
    <definedName name="dadsdsadadsa">#REF!</definedName>
    <definedName name="další">#REF!</definedName>
    <definedName name="dasdsadsa">#REF!</definedName>
    <definedName name="dasfasfsa">#REF!</definedName>
    <definedName name="data">#REF!</definedName>
    <definedName name="dd">#REF!</definedName>
    <definedName name="DF_GRID_1">#REF!</definedName>
    <definedName name="DFADFDSFADFASF">#REF!</definedName>
    <definedName name="DFADSFDSAFA">#REF!</definedName>
    <definedName name="dfsafad">#REF!</definedName>
    <definedName name="EDUCA">#REF!</definedName>
    <definedName name="EU">#REF!</definedName>
    <definedName name="fd">#REF!</definedName>
    <definedName name="FDSFASFDSA">#REF!</definedName>
    <definedName name="FGDGDSG">#REF!</definedName>
    <definedName name="GA" localSheetId="18">#REF!</definedName>
    <definedName name="GA" localSheetId="13">#REF!</definedName>
    <definedName name="GA" localSheetId="14">#REF!</definedName>
    <definedName name="GA" localSheetId="15">#REF!</definedName>
    <definedName name="GA" localSheetId="16">#REF!</definedName>
    <definedName name="GA" localSheetId="17">#REF!</definedName>
    <definedName name="GA" localSheetId="19">#REF!</definedName>
    <definedName name="GA">#REF!</definedName>
    <definedName name="GAE">#REF!</definedName>
    <definedName name="GFDGS">#REF!</definedName>
    <definedName name="gggg">#REF!</definedName>
    <definedName name="h">#REF!</definedName>
    <definedName name="hhh">#REF!</definedName>
    <definedName name="hhhhh">#REF!</definedName>
    <definedName name="hovno">#REF!</definedName>
    <definedName name="ISPROFIN">#REF!</definedName>
    <definedName name="jik">#REF!</definedName>
    <definedName name="jinak">#REF!</definedName>
    <definedName name="jjj">#REF!</definedName>
    <definedName name="jksefjnsdf">#REF!</definedName>
    <definedName name="k">#REF!</definedName>
    <definedName name="KK">#REF!</definedName>
    <definedName name="kkk">#REF!</definedName>
    <definedName name="kkkk">#REF!</definedName>
    <definedName name="kkkkkkkkkkkkkkk">#REF!</definedName>
    <definedName name="kl">#REF!</definedName>
    <definedName name="KONTAKTY">#REF!</definedName>
    <definedName name="kontrolní">#REF!</definedName>
    <definedName name="KPR">#REF!</definedName>
    <definedName name="l">#REF!</definedName>
    <definedName name="lhlibjsodjlae">#REF!</definedName>
    <definedName name="list5">#REF!</definedName>
    <definedName name="LKSDJGKDJFKADFJADLK">#REF!</definedName>
    <definedName name="llůlllll">#REF!</definedName>
    <definedName name="m">#REF!</definedName>
    <definedName name="MDS" localSheetId="18">#REF!</definedName>
    <definedName name="MDS" localSheetId="13">#REF!</definedName>
    <definedName name="MDS" localSheetId="14">#REF!</definedName>
    <definedName name="MDS" localSheetId="15">#REF!</definedName>
    <definedName name="MDS" localSheetId="16">#REF!</definedName>
    <definedName name="MDS" localSheetId="17">#REF!</definedName>
    <definedName name="MDS" localSheetId="19">#REF!</definedName>
    <definedName name="MDS">#REF!</definedName>
    <definedName name="MF">#REF!</definedName>
    <definedName name="min_obdobi">#REF!</definedName>
    <definedName name="MK" localSheetId="18">#REF!</definedName>
    <definedName name="MK" localSheetId="13">#REF!</definedName>
    <definedName name="MK" localSheetId="14">#REF!</definedName>
    <definedName name="MK" localSheetId="15">#REF!</definedName>
    <definedName name="MK" localSheetId="16">#REF!</definedName>
    <definedName name="MK" localSheetId="17">#REF!</definedName>
    <definedName name="MK" localSheetId="19">#REF!</definedName>
    <definedName name="MK">#REF!</definedName>
    <definedName name="mmmmmm">#REF!</definedName>
    <definedName name="MMR">#REF!</definedName>
    <definedName name="MO">#REF!</definedName>
    <definedName name="MPO" localSheetId="18">#REF!</definedName>
    <definedName name="MPO" localSheetId="13">#REF!</definedName>
    <definedName name="MPO" localSheetId="14">#REF!</definedName>
    <definedName name="MPO" localSheetId="15">#REF!</definedName>
    <definedName name="MPO" localSheetId="16">#REF!</definedName>
    <definedName name="MPO" localSheetId="17">#REF!</definedName>
    <definedName name="MPO" localSheetId="19">#REF!</definedName>
    <definedName name="MPO">#REF!</definedName>
    <definedName name="MPSV">#REF!</definedName>
    <definedName name="MS" localSheetId="18">#REF!</definedName>
    <definedName name="MS" localSheetId="13">#REF!</definedName>
    <definedName name="MS" localSheetId="14">#REF!</definedName>
    <definedName name="MS" localSheetId="15">#REF!</definedName>
    <definedName name="MS" localSheetId="16">#REF!</definedName>
    <definedName name="MS" localSheetId="17">#REF!</definedName>
    <definedName name="MS" localSheetId="19">#REF!</definedName>
    <definedName name="MS">#REF!</definedName>
    <definedName name="MSMT" localSheetId="18">#REF!</definedName>
    <definedName name="MSMT" localSheetId="13">#REF!</definedName>
    <definedName name="MSMT" localSheetId="14">#REF!</definedName>
    <definedName name="MSMT" localSheetId="15">#REF!</definedName>
    <definedName name="MSMT" localSheetId="16">#REF!</definedName>
    <definedName name="MSMT" localSheetId="17">#REF!</definedName>
    <definedName name="MSMT" localSheetId="19">#REF!</definedName>
    <definedName name="MSMT">#REF!</definedName>
    <definedName name="MSMT1">#REF!</definedName>
    <definedName name="MSp">#REF!</definedName>
    <definedName name="MV">#REF!</definedName>
    <definedName name="MZdr" localSheetId="18">#REF!</definedName>
    <definedName name="MZdr" localSheetId="13">#REF!</definedName>
    <definedName name="MZdr" localSheetId="14">#REF!</definedName>
    <definedName name="MZdr" localSheetId="15">#REF!</definedName>
    <definedName name="MZdr" localSheetId="16">#REF!</definedName>
    <definedName name="MZdr" localSheetId="17">#REF!</definedName>
    <definedName name="MZdr" localSheetId="19">#REF!</definedName>
    <definedName name="MZdr">#REF!</definedName>
    <definedName name="MZe" localSheetId="18">#REF!</definedName>
    <definedName name="MZe" localSheetId="13">#REF!</definedName>
    <definedName name="MZe" localSheetId="14">#REF!</definedName>
    <definedName name="MZe" localSheetId="15">#REF!</definedName>
    <definedName name="MZe" localSheetId="16">#REF!</definedName>
    <definedName name="MZe" localSheetId="17">#REF!</definedName>
    <definedName name="MZe" localSheetId="19">#REF!</definedName>
    <definedName name="MZe">#REF!</definedName>
    <definedName name="MZP">#REF!</definedName>
    <definedName name="MZv">#REF!</definedName>
    <definedName name="n">#REF!</definedName>
    <definedName name="navýšení">#REF!</definedName>
    <definedName name="NAZEV">#REF!</definedName>
    <definedName name="_xlnm.Print_Titles" localSheetId="18">'Tab. 16 - EU'!$4:$5</definedName>
    <definedName name="_xlnm.Print_Titles" localSheetId="2">'Tab.1 - příjmy'!$6:$8</definedName>
    <definedName name="_xlnm.Print_Titles" localSheetId="3">'Tab.1 - výdaje druhově'!$6:$8</definedName>
    <definedName name="_xlnm.Print_Titles" localSheetId="4">'Tab.2 - výdaje odvětvově'!$6:$8</definedName>
    <definedName name="_xlnm.Print_Titles" localSheetId="9">'Tab.7 - EU'!$5:$6</definedName>
    <definedName name="_xlnm.Print_Titles" localSheetId="11">'Tab.9 - VPS'!$6:$7</definedName>
    <definedName name="new" localSheetId="19">#REF!</definedName>
    <definedName name="new" localSheetId="21">#REF!</definedName>
    <definedName name="new">#REF!</definedName>
    <definedName name="NKU" localSheetId="18">#REF!</definedName>
    <definedName name="NKU" localSheetId="13">#REF!</definedName>
    <definedName name="NKU" localSheetId="14">#REF!</definedName>
    <definedName name="NKU" localSheetId="15">#REF!</definedName>
    <definedName name="NKU" localSheetId="16">#REF!</definedName>
    <definedName name="NKU" localSheetId="17">#REF!</definedName>
    <definedName name="NKU" localSheetId="19">#REF!</definedName>
    <definedName name="NKU" localSheetId="21">#REF!</definedName>
    <definedName name="NKU">#REF!</definedName>
    <definedName name="NSOUD" localSheetId="21">#REF!</definedName>
    <definedName name="NSOUD">#REF!</definedName>
    <definedName name="obdobi">#REF!</definedName>
    <definedName name="_xlnm.Print_Area" localSheetId="18">'Tab. 16 - EU'!$A$2:$F$114</definedName>
    <definedName name="_xlnm.Print_Area" localSheetId="2">'Tab.1 - příjmy'!$B$1:$I$102</definedName>
    <definedName name="_xlnm.Print_Area" localSheetId="12">'Tab.10 - ROPO'!$A$1:$R$57</definedName>
    <definedName name="_xlnm.Print_Area" localSheetId="13">'Tab.11 - ÚO'!$A$1:$R$57</definedName>
    <definedName name="_xlnm.Print_Area" localSheetId="14">'Tab.12 - OSS SS'!$A$1:$R$62</definedName>
    <definedName name="_xlnm.Print_Area" localSheetId="15">'Tab.13 - SOBCPO'!$A$1:$R$57</definedName>
    <definedName name="_xlnm.Print_Area" localSheetId="16">'Tab.14 - ostatní OSS'!$A$1:$R$57</definedName>
    <definedName name="_xlnm.Print_Area" localSheetId="17">'Tab.15 - PO'!$A$1:$R$57</definedName>
    <definedName name="_xlnm.Print_Area" localSheetId="20">'Tab.18 - VVaI'!$B$1:$I$96</definedName>
    <definedName name="_xlnm.Print_Area" localSheetId="21">'Tab.19 - OSFA'!$B$1:$I$48</definedName>
    <definedName name="_xlnm.Print_Area" localSheetId="22">'Tab.20 - záruky'!$B$1:$F$33</definedName>
    <definedName name="_xlnm.Print_Area" localSheetId="5">'Tab.3 - příjmy kapitol'!$B$1:$J$58</definedName>
    <definedName name="_xlnm.Print_Area" localSheetId="6">'Tab.4 - výdaje kapitol'!$B$1:$J$58</definedName>
    <definedName name="_xlnm.Print_Area" localSheetId="7">'Tab.5 - běžné výdaje '!$B$1:$J$58</definedName>
    <definedName name="_xlnm.Print_Area" localSheetId="9">'Tab.7 - EU'!$A$1:$F$168</definedName>
    <definedName name="_xlnm.Print_Area" localSheetId="11">'Tab.9 - VPS'!$A$1:$I$26</definedName>
    <definedName name="_xlnm.Print_Area" localSheetId="1">TITUL!$A$1:$D$32</definedName>
    <definedName name="ODS" localSheetId="19">#REF!</definedName>
    <definedName name="ODS" localSheetId="21">#REF!</definedName>
    <definedName name="ODS">#REF!</definedName>
    <definedName name="ooo" localSheetId="19">#REF!</definedName>
    <definedName name="ooo" localSheetId="21">#REF!</definedName>
    <definedName name="ooo">#REF!</definedName>
    <definedName name="OPLZZ_EDUCA" localSheetId="19">#REF!</definedName>
    <definedName name="OPLZZ_EDUCA" localSheetId="21">#REF!</definedName>
    <definedName name="OPLZZ_EDUCA">#REF!</definedName>
    <definedName name="OPPIK">#REF!</definedName>
    <definedName name="OPR">#REF!</definedName>
    <definedName name="opravená">#REF!</definedName>
    <definedName name="OPŘO">#REF!</definedName>
    <definedName name="POKRÁCENÍ">#REF!</definedName>
    <definedName name="pokus">#REF!</definedName>
    <definedName name="POKUS2">#REF!</definedName>
    <definedName name="pol">#REF!</definedName>
    <definedName name="prac.">#REF!</definedName>
    <definedName name="pracovní">#REF!</definedName>
    <definedName name="Př9_1">#REF!</definedName>
    <definedName name="přesun">#REF!</definedName>
    <definedName name="PSP">#REF!</definedName>
    <definedName name="q">#REF!</definedName>
    <definedName name="RISRE0003">#REF!</definedName>
    <definedName name="rozdíl">#REF!</definedName>
    <definedName name="RRTV" localSheetId="18">#REF!</definedName>
    <definedName name="RRTV" localSheetId="13">#REF!</definedName>
    <definedName name="RRTV" localSheetId="14">#REF!</definedName>
    <definedName name="RRTV" localSheetId="15">#REF!</definedName>
    <definedName name="RRTV" localSheetId="16">#REF!</definedName>
    <definedName name="RRTV" localSheetId="17">#REF!</definedName>
    <definedName name="RRTV" localSheetId="19">#REF!</definedName>
    <definedName name="RRTV">#REF!</definedName>
    <definedName name="sadads">#REF!</definedName>
    <definedName name="SAPBEXhrIndnt" hidden="1">"Wide"</definedName>
    <definedName name="SAPsysID" hidden="1">"708C5W7SBKP804JT78WJ0JNKI"</definedName>
    <definedName name="SAPwbID" hidden="1">"ARS"</definedName>
    <definedName name="SD">#REF!</definedName>
    <definedName name="SDFSSFGFSDGS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P">#REF!</definedName>
    <definedName name="Správní_poplatky">#REF!</definedName>
    <definedName name="SROPTPAFCOS">#REF!</definedName>
    <definedName name="SROPTPAO">#REF!</definedName>
    <definedName name="SROPTPPCO">#REF!</definedName>
    <definedName name="ss">#REF!</definedName>
    <definedName name="SSHR" localSheetId="18">#REF!</definedName>
    <definedName name="SSHR" localSheetId="13">#REF!</definedName>
    <definedName name="SSHR" localSheetId="14">#REF!</definedName>
    <definedName name="SSHR" localSheetId="15">#REF!</definedName>
    <definedName name="SSHR" localSheetId="16">#REF!</definedName>
    <definedName name="SSHR" localSheetId="17">#REF!</definedName>
    <definedName name="SSHR" localSheetId="19">#REF!</definedName>
    <definedName name="SSHR">#REF!</definedName>
    <definedName name="SUJB" localSheetId="18">#REF!</definedName>
    <definedName name="SUJB" localSheetId="13">#REF!</definedName>
    <definedName name="SUJB" localSheetId="14">#REF!</definedName>
    <definedName name="SUJB" localSheetId="15">#REF!</definedName>
    <definedName name="SUJB" localSheetId="16">#REF!</definedName>
    <definedName name="SUJB" localSheetId="17">#REF!</definedName>
    <definedName name="SUJB" localSheetId="19">#REF!</definedName>
    <definedName name="SUJB">#REF!</definedName>
    <definedName name="TAB">#REF!</definedName>
    <definedName name="tabulka">#REF!</definedName>
    <definedName name="TABULKA_1" localSheetId="18">#N/A</definedName>
    <definedName name="TABULKA_1" localSheetId="19">#N/A</definedName>
    <definedName name="TABULKA_1">#N/A</definedName>
    <definedName name="TABULKA_2" localSheetId="18">#N/A</definedName>
    <definedName name="TABULKA_2" localSheetId="19">#N/A</definedName>
    <definedName name="TABULKA_2">#N/A</definedName>
    <definedName name="tabulka9">#REF!</definedName>
    <definedName name="tt">#REF!</definedName>
    <definedName name="Typ_poměru">#REF!</definedName>
    <definedName name="UOHS" localSheetId="18">#REF!</definedName>
    <definedName name="UOHS" localSheetId="13">#REF!</definedName>
    <definedName name="UOHS" localSheetId="14">#REF!</definedName>
    <definedName name="UOHS" localSheetId="15">#REF!</definedName>
    <definedName name="UOHS" localSheetId="16">#REF!</definedName>
    <definedName name="UOHS" localSheetId="17">#REF!</definedName>
    <definedName name="UOHS" localSheetId="19">#REF!</definedName>
    <definedName name="UOHS">#REF!</definedName>
    <definedName name="UPV" localSheetId="18">#REF!</definedName>
    <definedName name="UPV" localSheetId="13">#REF!</definedName>
    <definedName name="UPV" localSheetId="14">#REF!</definedName>
    <definedName name="UPV" localSheetId="15">#REF!</definedName>
    <definedName name="UPV" localSheetId="16">#REF!</definedName>
    <definedName name="UPV" localSheetId="17">#REF!</definedName>
    <definedName name="UPV" localSheetId="19">#REF!</definedName>
    <definedName name="UPV">#REF!</definedName>
    <definedName name="US" localSheetId="18">#REF!</definedName>
    <definedName name="US" localSheetId="13">#REF!</definedName>
    <definedName name="US" localSheetId="14">#REF!</definedName>
    <definedName name="US" localSheetId="15">#REF!</definedName>
    <definedName name="US" localSheetId="16">#REF!</definedName>
    <definedName name="US" localSheetId="17">#REF!</definedName>
    <definedName name="US" localSheetId="19">#REF!</definedName>
    <definedName name="US">#REF!</definedName>
    <definedName name="USIS" localSheetId="18">#REF!</definedName>
    <definedName name="USIS" localSheetId="13">#REF!</definedName>
    <definedName name="USIS" localSheetId="14">#REF!</definedName>
    <definedName name="USIS" localSheetId="15">#REF!</definedName>
    <definedName name="USIS" localSheetId="16">#REF!</definedName>
    <definedName name="USIS" localSheetId="17">#REF!</definedName>
    <definedName name="USIS" localSheetId="19">#REF!</definedName>
    <definedName name="USIS">#REF!</definedName>
    <definedName name="UV">#REF!</definedName>
    <definedName name="VaVpI">#REF!</definedName>
    <definedName name="vf">#REF!</definedName>
    <definedName name="VSTUPY_1" localSheetId="18">#N/A</definedName>
    <definedName name="VSTUPY_1" localSheetId="19">#N/A</definedName>
    <definedName name="VSTUPY_1">#N/A</definedName>
    <definedName name="VSTUPY_2" localSheetId="18">#N/A</definedName>
    <definedName name="VSTUPY_2" localSheetId="19">#N/A</definedName>
    <definedName name="VSTUPY_2">#N/A</definedName>
    <definedName name="w">#REF!</definedName>
    <definedName name="x">#REF!</definedName>
    <definedName name="xd">#REF!</definedName>
    <definedName name="xxc">#REF!</definedName>
    <definedName name="xxv">#REF!</definedName>
    <definedName name="xxxxxxx" localSheetId="18">#REF!</definedName>
    <definedName name="xxxxxxx">#REF!</definedName>
    <definedName name="xxxxxxxxxxxxxxxxxx">#REF!</definedName>
    <definedName name="y">#REF!</definedName>
    <definedName name="změna">#REF!</definedName>
    <definedName name="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6" i="19809" l="1"/>
  <c r="R57" i="19826"/>
  <c r="Q57" i="19826"/>
  <c r="P57" i="19826"/>
  <c r="O57" i="19826"/>
  <c r="N57" i="19826"/>
  <c r="M57" i="19826"/>
  <c r="L57" i="19826"/>
  <c r="K57" i="19826"/>
  <c r="J57" i="19826"/>
  <c r="I57" i="19826"/>
  <c r="H57" i="19826"/>
  <c r="G57" i="19826"/>
  <c r="E57" i="19826"/>
  <c r="D57" i="19826"/>
  <c r="C57" i="19826"/>
  <c r="F55" i="19826"/>
  <c r="B55" i="19826"/>
  <c r="F54" i="19826"/>
  <c r="B54" i="19826"/>
  <c r="F53" i="19826"/>
  <c r="B53" i="19826"/>
  <c r="F52" i="19826"/>
  <c r="B52" i="19826"/>
  <c r="F51" i="19826"/>
  <c r="B51" i="19826"/>
  <c r="F50" i="19826"/>
  <c r="B50" i="19826"/>
  <c r="F49" i="19826"/>
  <c r="B49" i="19826"/>
  <c r="F48" i="19826"/>
  <c r="B48" i="19826"/>
  <c r="F47" i="19826"/>
  <c r="B47" i="19826"/>
  <c r="F46" i="19826"/>
  <c r="B46" i="19826"/>
  <c r="F45" i="19826"/>
  <c r="B45" i="19826"/>
  <c r="F44" i="19826"/>
  <c r="B44" i="19826"/>
  <c r="F43" i="19826"/>
  <c r="B43" i="19826"/>
  <c r="F42" i="19826"/>
  <c r="B42" i="19826"/>
  <c r="F41" i="19826"/>
  <c r="B41" i="19826"/>
  <c r="F40" i="19826"/>
  <c r="B40" i="19826"/>
  <c r="F39" i="19826"/>
  <c r="B39" i="19826"/>
  <c r="F38" i="19826"/>
  <c r="B38" i="19826"/>
  <c r="F37" i="19826"/>
  <c r="B37" i="19826"/>
  <c r="F36" i="19826"/>
  <c r="B36" i="19826"/>
  <c r="F35" i="19826"/>
  <c r="B35" i="19826"/>
  <c r="F34" i="19826"/>
  <c r="B34" i="19826"/>
  <c r="F33" i="19826"/>
  <c r="B33" i="19826"/>
  <c r="F32" i="19826"/>
  <c r="B32" i="19826"/>
  <c r="F31" i="19826"/>
  <c r="B31" i="19826"/>
  <c r="F30" i="19826"/>
  <c r="B30" i="19826"/>
  <c r="F29" i="19826"/>
  <c r="B29" i="19826"/>
  <c r="F28" i="19826"/>
  <c r="B28" i="19826"/>
  <c r="F27" i="19826"/>
  <c r="B27" i="19826"/>
  <c r="F26" i="19826"/>
  <c r="B26" i="19826"/>
  <c r="F25" i="19826"/>
  <c r="B25" i="19826"/>
  <c r="F24" i="19826"/>
  <c r="B24" i="19826"/>
  <c r="F23" i="19826"/>
  <c r="B23" i="19826"/>
  <c r="F22" i="19826"/>
  <c r="B22" i="19826"/>
  <c r="F21" i="19826"/>
  <c r="B21" i="19826"/>
  <c r="F20" i="19826"/>
  <c r="B20" i="19826"/>
  <c r="F19" i="19826"/>
  <c r="B19" i="19826"/>
  <c r="F18" i="19826"/>
  <c r="B18" i="19826"/>
  <c r="F17" i="19826"/>
  <c r="B17" i="19826"/>
  <c r="F16" i="19826"/>
  <c r="B16" i="19826"/>
  <c r="F15" i="19826"/>
  <c r="B15" i="19826"/>
  <c r="F14" i="19826"/>
  <c r="B14" i="19826"/>
  <c r="F13" i="19826"/>
  <c r="B13" i="19826"/>
  <c r="F12" i="19826"/>
  <c r="B12" i="19826"/>
  <c r="R57" i="19825"/>
  <c r="Q57" i="19825"/>
  <c r="P57" i="19825"/>
  <c r="O57" i="19825"/>
  <c r="N57" i="19825"/>
  <c r="M57" i="19825"/>
  <c r="L57" i="19825"/>
  <c r="K57" i="19825"/>
  <c r="J57" i="19825"/>
  <c r="I57" i="19825"/>
  <c r="H57" i="19825"/>
  <c r="G57" i="19825"/>
  <c r="E57" i="19825"/>
  <c r="D57" i="19825"/>
  <c r="C57" i="19825"/>
  <c r="F55" i="19825"/>
  <c r="B55" i="19825"/>
  <c r="F54" i="19825"/>
  <c r="B54" i="19825"/>
  <c r="F53" i="19825"/>
  <c r="B53" i="19825"/>
  <c r="F52" i="19825"/>
  <c r="B52" i="19825"/>
  <c r="F51" i="19825"/>
  <c r="B51" i="19825"/>
  <c r="F50" i="19825"/>
  <c r="B50" i="19825"/>
  <c r="F49" i="19825"/>
  <c r="B49" i="19825"/>
  <c r="F48" i="19825"/>
  <c r="B48" i="19825"/>
  <c r="F47" i="19825"/>
  <c r="B47" i="19825"/>
  <c r="F46" i="19825"/>
  <c r="B46" i="19825"/>
  <c r="F45" i="19825"/>
  <c r="B45" i="19825"/>
  <c r="F44" i="19825"/>
  <c r="B44" i="19825"/>
  <c r="F43" i="19825"/>
  <c r="B43" i="19825"/>
  <c r="F42" i="19825"/>
  <c r="B42" i="19825"/>
  <c r="F41" i="19825"/>
  <c r="B41" i="19825"/>
  <c r="F40" i="19825"/>
  <c r="B40" i="19825"/>
  <c r="F39" i="19825"/>
  <c r="B39" i="19825"/>
  <c r="F38" i="19825"/>
  <c r="B38" i="19825"/>
  <c r="F37" i="19825"/>
  <c r="B37" i="19825"/>
  <c r="F36" i="19825"/>
  <c r="B36" i="19825"/>
  <c r="F35" i="19825"/>
  <c r="B35" i="19825"/>
  <c r="F34" i="19825"/>
  <c r="B34" i="19825"/>
  <c r="F33" i="19825"/>
  <c r="B33" i="19825"/>
  <c r="F32" i="19825"/>
  <c r="B32" i="19825"/>
  <c r="F31" i="19825"/>
  <c r="B31" i="19825"/>
  <c r="F30" i="19825"/>
  <c r="B30" i="19825"/>
  <c r="F29" i="19825"/>
  <c r="B29" i="19825"/>
  <c r="F28" i="19825"/>
  <c r="B28" i="19825"/>
  <c r="F27" i="19825"/>
  <c r="B27" i="19825"/>
  <c r="F26" i="19825"/>
  <c r="B26" i="19825"/>
  <c r="F25" i="19825"/>
  <c r="B25" i="19825"/>
  <c r="F24" i="19825"/>
  <c r="B24" i="19825"/>
  <c r="F23" i="19825"/>
  <c r="B23" i="19825"/>
  <c r="F22" i="19825"/>
  <c r="B22" i="19825"/>
  <c r="F21" i="19825"/>
  <c r="B21" i="19825"/>
  <c r="F20" i="19825"/>
  <c r="B20" i="19825"/>
  <c r="F19" i="19825"/>
  <c r="B19" i="19825"/>
  <c r="F18" i="19825"/>
  <c r="B18" i="19825"/>
  <c r="F17" i="19825"/>
  <c r="B17" i="19825"/>
  <c r="F16" i="19825"/>
  <c r="B16" i="19825"/>
  <c r="F15" i="19825"/>
  <c r="B15" i="19825"/>
  <c r="F14" i="19825"/>
  <c r="B14" i="19825"/>
  <c r="F13" i="19825"/>
  <c r="B13" i="19825"/>
  <c r="F12" i="19825"/>
  <c r="B12" i="19825"/>
  <c r="R57" i="19824"/>
  <c r="Q57" i="19824"/>
  <c r="P57" i="19824"/>
  <c r="O57" i="19824"/>
  <c r="N57" i="19824"/>
  <c r="M57" i="19824"/>
  <c r="L57" i="19824"/>
  <c r="K57" i="19824"/>
  <c r="J57" i="19824"/>
  <c r="I57" i="19824"/>
  <c r="H57" i="19824"/>
  <c r="G57" i="19824"/>
  <c r="E57" i="19824"/>
  <c r="D57" i="19824"/>
  <c r="C57" i="19824"/>
  <c r="F55" i="19824"/>
  <c r="B55" i="19824"/>
  <c r="F54" i="19824"/>
  <c r="B54" i="19824"/>
  <c r="F53" i="19824"/>
  <c r="B53" i="19824"/>
  <c r="F52" i="19824"/>
  <c r="B52" i="19824"/>
  <c r="F51" i="19824"/>
  <c r="B51" i="19824"/>
  <c r="F50" i="19824"/>
  <c r="B50" i="19824"/>
  <c r="F49" i="19824"/>
  <c r="B49" i="19824"/>
  <c r="F48" i="19824"/>
  <c r="B48" i="19824"/>
  <c r="F47" i="19824"/>
  <c r="B47" i="19824"/>
  <c r="F46" i="19824"/>
  <c r="B46" i="19824"/>
  <c r="F45" i="19824"/>
  <c r="B45" i="19824"/>
  <c r="F44" i="19824"/>
  <c r="B44" i="19824"/>
  <c r="F43" i="19824"/>
  <c r="B43" i="19824"/>
  <c r="F42" i="19824"/>
  <c r="B42" i="19824"/>
  <c r="F41" i="19824"/>
  <c r="B41" i="19824"/>
  <c r="F40" i="19824"/>
  <c r="B40" i="19824"/>
  <c r="F39" i="19824"/>
  <c r="B39" i="19824"/>
  <c r="F38" i="19824"/>
  <c r="B38" i="19824"/>
  <c r="F37" i="19824"/>
  <c r="B37" i="19824"/>
  <c r="F36" i="19824"/>
  <c r="B36" i="19824"/>
  <c r="F35" i="19824"/>
  <c r="B35" i="19824"/>
  <c r="F34" i="19824"/>
  <c r="B34" i="19824"/>
  <c r="F33" i="19824"/>
  <c r="B33" i="19824"/>
  <c r="F32" i="19824"/>
  <c r="B32" i="19824"/>
  <c r="F31" i="19824"/>
  <c r="B31" i="19824"/>
  <c r="F30" i="19824"/>
  <c r="B30" i="19824"/>
  <c r="F29" i="19824"/>
  <c r="B29" i="19824"/>
  <c r="F28" i="19824"/>
  <c r="B28" i="19824"/>
  <c r="F27" i="19824"/>
  <c r="B27" i="19824"/>
  <c r="F26" i="19824"/>
  <c r="B26" i="19824"/>
  <c r="F25" i="19824"/>
  <c r="B25" i="19824"/>
  <c r="F24" i="19824"/>
  <c r="B24" i="19824"/>
  <c r="F23" i="19824"/>
  <c r="B23" i="19824"/>
  <c r="F22" i="19824"/>
  <c r="B22" i="19824"/>
  <c r="F21" i="19824"/>
  <c r="B21" i="19824"/>
  <c r="F20" i="19824"/>
  <c r="B20" i="19824"/>
  <c r="F19" i="19824"/>
  <c r="B19" i="19824"/>
  <c r="F18" i="19824"/>
  <c r="B18" i="19824"/>
  <c r="F17" i="19824"/>
  <c r="B17" i="19824"/>
  <c r="F16" i="19824"/>
  <c r="B16" i="19824"/>
  <c r="F15" i="19824"/>
  <c r="B15" i="19824"/>
  <c r="F14" i="19824"/>
  <c r="B14" i="19824"/>
  <c r="F13" i="19824"/>
  <c r="B13" i="19824"/>
  <c r="F12" i="19824"/>
  <c r="B12" i="19824"/>
  <c r="F60" i="19823"/>
  <c r="F59" i="19823" s="1"/>
  <c r="B60" i="19823"/>
  <c r="B59" i="19823" s="1"/>
  <c r="R59" i="19823"/>
  <c r="Q59" i="19823"/>
  <c r="P59" i="19823"/>
  <c r="O59" i="19823"/>
  <c r="N59" i="19823"/>
  <c r="M59" i="19823"/>
  <c r="L59" i="19823"/>
  <c r="K59" i="19823"/>
  <c r="J59" i="19823"/>
  <c r="I59" i="19823"/>
  <c r="H59" i="19823"/>
  <c r="G59" i="19823"/>
  <c r="E59" i="19823"/>
  <c r="D59" i="19823"/>
  <c r="C59" i="19823"/>
  <c r="F58" i="19823"/>
  <c r="B58" i="19823"/>
  <c r="F57" i="19823"/>
  <c r="B57" i="19823"/>
  <c r="F56" i="19823"/>
  <c r="F55" i="19823" s="1"/>
  <c r="B56" i="19823"/>
  <c r="B55" i="19823" s="1"/>
  <c r="R55" i="19823"/>
  <c r="Q55" i="19823"/>
  <c r="P55" i="19823"/>
  <c r="O55" i="19823"/>
  <c r="N55" i="19823"/>
  <c r="M55" i="19823"/>
  <c r="L55" i="19823"/>
  <c r="K55" i="19823"/>
  <c r="J55" i="19823"/>
  <c r="I55" i="19823"/>
  <c r="H55" i="19823"/>
  <c r="G55" i="19823"/>
  <c r="E55" i="19823"/>
  <c r="D55" i="19823"/>
  <c r="C55" i="19823"/>
  <c r="F54" i="19823"/>
  <c r="B54" i="19823"/>
  <c r="F53" i="19823"/>
  <c r="B53" i="19823"/>
  <c r="R52" i="19823"/>
  <c r="Q52" i="19823"/>
  <c r="P52" i="19823"/>
  <c r="O52" i="19823"/>
  <c r="N52" i="19823"/>
  <c r="M52" i="19823"/>
  <c r="L52" i="19823"/>
  <c r="K52" i="19823"/>
  <c r="J52" i="19823"/>
  <c r="I52" i="19823"/>
  <c r="H52" i="19823"/>
  <c r="G52" i="19823"/>
  <c r="F52" i="19823"/>
  <c r="E52" i="19823"/>
  <c r="D52" i="19823"/>
  <c r="C52" i="19823"/>
  <c r="F51" i="19823"/>
  <c r="F50" i="19823" s="1"/>
  <c r="B51" i="19823"/>
  <c r="B50" i="19823" s="1"/>
  <c r="R50" i="19823"/>
  <c r="Q50" i="19823"/>
  <c r="P50" i="19823"/>
  <c r="O50" i="19823"/>
  <c r="N50" i="19823"/>
  <c r="M50" i="19823"/>
  <c r="L50" i="19823"/>
  <c r="K50" i="19823"/>
  <c r="J50" i="19823"/>
  <c r="I50" i="19823"/>
  <c r="H50" i="19823"/>
  <c r="G50" i="19823"/>
  <c r="E50" i="19823"/>
  <c r="D50" i="19823"/>
  <c r="C50" i="19823"/>
  <c r="F49" i="19823"/>
  <c r="B49" i="19823"/>
  <c r="F48" i="19823"/>
  <c r="B48" i="19823"/>
  <c r="F47" i="19823"/>
  <c r="F42" i="19823" s="1"/>
  <c r="B47" i="19823"/>
  <c r="F46" i="19823"/>
  <c r="B46" i="19823"/>
  <c r="F45" i="19823"/>
  <c r="B45" i="19823"/>
  <c r="F44" i="19823"/>
  <c r="B44" i="19823"/>
  <c r="F43" i="19823"/>
  <c r="B43" i="19823"/>
  <c r="R42" i="19823"/>
  <c r="Q42" i="19823"/>
  <c r="P42" i="19823"/>
  <c r="O42" i="19823"/>
  <c r="N42" i="19823"/>
  <c r="M42" i="19823"/>
  <c r="L42" i="19823"/>
  <c r="K42" i="19823"/>
  <c r="J42" i="19823"/>
  <c r="I42" i="19823"/>
  <c r="H42" i="19823"/>
  <c r="G42" i="19823"/>
  <c r="E42" i="19823"/>
  <c r="D42" i="19823"/>
  <c r="C42" i="19823"/>
  <c r="F41" i="19823"/>
  <c r="B41" i="19823"/>
  <c r="F40" i="19823"/>
  <c r="B40" i="19823"/>
  <c r="F39" i="19823"/>
  <c r="B39" i="19823"/>
  <c r="F38" i="19823"/>
  <c r="B38" i="19823"/>
  <c r="F37" i="19823"/>
  <c r="B37" i="19823"/>
  <c r="F36" i="19823"/>
  <c r="B36" i="19823"/>
  <c r="F35" i="19823"/>
  <c r="F34" i="19823" s="1"/>
  <c r="B35" i="19823"/>
  <c r="R34" i="19823"/>
  <c r="Q34" i="19823"/>
  <c r="P34" i="19823"/>
  <c r="O34" i="19823"/>
  <c r="N34" i="19823"/>
  <c r="M34" i="19823"/>
  <c r="L34" i="19823"/>
  <c r="K34" i="19823"/>
  <c r="J34" i="19823"/>
  <c r="I34" i="19823"/>
  <c r="H34" i="19823"/>
  <c r="G34" i="19823"/>
  <c r="E34" i="19823"/>
  <c r="D34" i="19823"/>
  <c r="C34" i="19823"/>
  <c r="F33" i="19823"/>
  <c r="B33" i="19823"/>
  <c r="F32" i="19823"/>
  <c r="B32" i="19823"/>
  <c r="F31" i="19823"/>
  <c r="B31" i="19823"/>
  <c r="F30" i="19823"/>
  <c r="B30" i="19823"/>
  <c r="F29" i="19823"/>
  <c r="B29" i="19823"/>
  <c r="R28" i="19823"/>
  <c r="Q28" i="19823"/>
  <c r="P28" i="19823"/>
  <c r="O28" i="19823"/>
  <c r="N28" i="19823"/>
  <c r="M28" i="19823"/>
  <c r="L28" i="19823"/>
  <c r="K28" i="19823"/>
  <c r="J28" i="19823"/>
  <c r="I28" i="19823"/>
  <c r="H28" i="19823"/>
  <c r="G28" i="19823"/>
  <c r="E28" i="19823"/>
  <c r="D28" i="19823"/>
  <c r="C28" i="19823"/>
  <c r="F27" i="19823"/>
  <c r="B27" i="19823"/>
  <c r="F26" i="19823"/>
  <c r="B26" i="19823"/>
  <c r="F25" i="19823"/>
  <c r="F24" i="19823" s="1"/>
  <c r="B25" i="19823"/>
  <c r="B24" i="19823" s="1"/>
  <c r="R24" i="19823"/>
  <c r="Q24" i="19823"/>
  <c r="P24" i="19823"/>
  <c r="O24" i="19823"/>
  <c r="N24" i="19823"/>
  <c r="M24" i="19823"/>
  <c r="L24" i="19823"/>
  <c r="K24" i="19823"/>
  <c r="J24" i="19823"/>
  <c r="I24" i="19823"/>
  <c r="H24" i="19823"/>
  <c r="G24" i="19823"/>
  <c r="E24" i="19823"/>
  <c r="D24" i="19823"/>
  <c r="C24" i="19823"/>
  <c r="F23" i="19823"/>
  <c r="F22" i="19823" s="1"/>
  <c r="B23" i="19823"/>
  <c r="B22" i="19823" s="1"/>
  <c r="R22" i="19823"/>
  <c r="Q22" i="19823"/>
  <c r="P22" i="19823"/>
  <c r="O22" i="19823"/>
  <c r="N22" i="19823"/>
  <c r="M22" i="19823"/>
  <c r="L22" i="19823"/>
  <c r="K22" i="19823"/>
  <c r="J22" i="19823"/>
  <c r="I22" i="19823"/>
  <c r="H22" i="19823"/>
  <c r="G22" i="19823"/>
  <c r="E22" i="19823"/>
  <c r="D22" i="19823"/>
  <c r="C22" i="19823"/>
  <c r="F21" i="19823"/>
  <c r="B21" i="19823"/>
  <c r="F20" i="19823"/>
  <c r="B20" i="19823"/>
  <c r="F19" i="19823"/>
  <c r="B19" i="19823"/>
  <c r="F18" i="19823"/>
  <c r="F17" i="19823" s="1"/>
  <c r="B18" i="19823"/>
  <c r="R17" i="19823"/>
  <c r="Q17" i="19823"/>
  <c r="P17" i="19823"/>
  <c r="O17" i="19823"/>
  <c r="N17" i="19823"/>
  <c r="M17" i="19823"/>
  <c r="L17" i="19823"/>
  <c r="K17" i="19823"/>
  <c r="J17" i="19823"/>
  <c r="I17" i="19823"/>
  <c r="H17" i="19823"/>
  <c r="G17" i="19823"/>
  <c r="E17" i="19823"/>
  <c r="D17" i="19823"/>
  <c r="C17" i="19823"/>
  <c r="F16" i="19823"/>
  <c r="B16" i="19823"/>
  <c r="F15" i="19823"/>
  <c r="F14" i="19823" s="1"/>
  <c r="B15" i="19823"/>
  <c r="B14" i="19823" s="1"/>
  <c r="R14" i="19823"/>
  <c r="Q14" i="19823"/>
  <c r="P14" i="19823"/>
  <c r="O14" i="19823"/>
  <c r="N14" i="19823"/>
  <c r="M14" i="19823"/>
  <c r="L14" i="19823"/>
  <c r="K14" i="19823"/>
  <c r="J14" i="19823"/>
  <c r="I14" i="19823"/>
  <c r="H14" i="19823"/>
  <c r="G14" i="19823"/>
  <c r="E14" i="19823"/>
  <c r="D14" i="19823"/>
  <c r="C14" i="19823"/>
  <c r="F13" i="19823"/>
  <c r="F12" i="19823" s="1"/>
  <c r="B13" i="19823"/>
  <c r="R12" i="19823"/>
  <c r="Q12" i="19823"/>
  <c r="P12" i="19823"/>
  <c r="O12" i="19823"/>
  <c r="N12" i="19823"/>
  <c r="M12" i="19823"/>
  <c r="L12" i="19823"/>
  <c r="K12" i="19823"/>
  <c r="J12" i="19823"/>
  <c r="I12" i="19823"/>
  <c r="H12" i="19823"/>
  <c r="G12" i="19823"/>
  <c r="E12" i="19823"/>
  <c r="D12" i="19823"/>
  <c r="C12" i="19823"/>
  <c r="B12" i="19823"/>
  <c r="R57" i="19822"/>
  <c r="Q57" i="19822"/>
  <c r="P57" i="19822"/>
  <c r="O57" i="19822"/>
  <c r="N57" i="19822"/>
  <c r="M57" i="19822"/>
  <c r="L57" i="19822"/>
  <c r="K57" i="19822"/>
  <c r="J57" i="19822"/>
  <c r="I57" i="19822"/>
  <c r="H57" i="19822"/>
  <c r="G57" i="19822"/>
  <c r="E57" i="19822"/>
  <c r="D57" i="19822"/>
  <c r="C57" i="19822"/>
  <c r="F55" i="19822"/>
  <c r="B55" i="19822"/>
  <c r="F54" i="19822"/>
  <c r="B54" i="19822"/>
  <c r="F53" i="19822"/>
  <c r="B53" i="19822"/>
  <c r="F52" i="19822"/>
  <c r="B52" i="19822"/>
  <c r="F51" i="19822"/>
  <c r="B51" i="19822"/>
  <c r="F50" i="19822"/>
  <c r="B50" i="19822"/>
  <c r="F49" i="19822"/>
  <c r="B49" i="19822"/>
  <c r="F48" i="19822"/>
  <c r="B48" i="19822"/>
  <c r="F47" i="19822"/>
  <c r="B47" i="19822"/>
  <c r="F46" i="19822"/>
  <c r="B46" i="19822"/>
  <c r="F45" i="19822"/>
  <c r="B45" i="19822"/>
  <c r="F44" i="19822"/>
  <c r="B44" i="19822"/>
  <c r="F43" i="19822"/>
  <c r="B43" i="19822"/>
  <c r="F42" i="19822"/>
  <c r="B42" i="19822"/>
  <c r="F41" i="19822"/>
  <c r="B41" i="19822"/>
  <c r="F40" i="19822"/>
  <c r="B40" i="19822"/>
  <c r="F39" i="19822"/>
  <c r="B39" i="19822"/>
  <c r="F38" i="19822"/>
  <c r="B38" i="19822"/>
  <c r="F37" i="19822"/>
  <c r="B37" i="19822"/>
  <c r="F36" i="19822"/>
  <c r="B36" i="19822"/>
  <c r="F35" i="19822"/>
  <c r="B35" i="19822"/>
  <c r="F34" i="19822"/>
  <c r="B34" i="19822"/>
  <c r="F33" i="19822"/>
  <c r="B33" i="19822"/>
  <c r="F32" i="19822"/>
  <c r="B32" i="19822"/>
  <c r="F31" i="19822"/>
  <c r="B31" i="19822"/>
  <c r="F30" i="19822"/>
  <c r="B30" i="19822"/>
  <c r="F29" i="19822"/>
  <c r="B29" i="19822"/>
  <c r="F28" i="19822"/>
  <c r="B28" i="19822"/>
  <c r="F27" i="19822"/>
  <c r="B27" i="19822"/>
  <c r="F26" i="19822"/>
  <c r="B26" i="19822"/>
  <c r="F25" i="19822"/>
  <c r="B25" i="19822"/>
  <c r="F24" i="19822"/>
  <c r="B24" i="19822"/>
  <c r="F23" i="19822"/>
  <c r="B23" i="19822"/>
  <c r="F22" i="19822"/>
  <c r="B22" i="19822"/>
  <c r="F21" i="19822"/>
  <c r="B21" i="19822"/>
  <c r="F20" i="19822"/>
  <c r="B20" i="19822"/>
  <c r="F19" i="19822"/>
  <c r="B19" i="19822"/>
  <c r="F18" i="19822"/>
  <c r="B18" i="19822"/>
  <c r="F17" i="19822"/>
  <c r="B17" i="19822"/>
  <c r="F16" i="19822"/>
  <c r="B16" i="19822"/>
  <c r="F15" i="19822"/>
  <c r="B15" i="19822"/>
  <c r="F14" i="19822"/>
  <c r="B14" i="19822"/>
  <c r="F13" i="19822"/>
  <c r="B13" i="19822"/>
  <c r="F12" i="19822"/>
  <c r="B12" i="19822"/>
  <c r="R57" i="19821"/>
  <c r="Q57" i="19821"/>
  <c r="P57" i="19821"/>
  <c r="O57" i="19821"/>
  <c r="N57" i="19821"/>
  <c r="M57" i="19821"/>
  <c r="L57" i="19821"/>
  <c r="K57" i="19821"/>
  <c r="J57" i="19821"/>
  <c r="I57" i="19821"/>
  <c r="H57" i="19821"/>
  <c r="G57" i="19821"/>
  <c r="E57" i="19821"/>
  <c r="D57" i="19821"/>
  <c r="C57" i="19821"/>
  <c r="F55" i="19821"/>
  <c r="B55" i="19821"/>
  <c r="F54" i="19821"/>
  <c r="B54" i="19821"/>
  <c r="F53" i="19821"/>
  <c r="B53" i="19821"/>
  <c r="F52" i="19821"/>
  <c r="B52" i="19821"/>
  <c r="F51" i="19821"/>
  <c r="B51" i="19821"/>
  <c r="F50" i="19821"/>
  <c r="B50" i="19821"/>
  <c r="F49" i="19821"/>
  <c r="B49" i="19821"/>
  <c r="F48" i="19821"/>
  <c r="B48" i="19821"/>
  <c r="F47" i="19821"/>
  <c r="B47" i="19821"/>
  <c r="F46" i="19821"/>
  <c r="B46" i="19821"/>
  <c r="F45" i="19821"/>
  <c r="B45" i="19821"/>
  <c r="F44" i="19821"/>
  <c r="B44" i="19821"/>
  <c r="F43" i="19821"/>
  <c r="B43" i="19821"/>
  <c r="F42" i="19821"/>
  <c r="B42" i="19821"/>
  <c r="F41" i="19821"/>
  <c r="B41" i="19821"/>
  <c r="F40" i="19821"/>
  <c r="B40" i="19821"/>
  <c r="F39" i="19821"/>
  <c r="B39" i="19821"/>
  <c r="F38" i="19821"/>
  <c r="B38" i="19821"/>
  <c r="F37" i="19821"/>
  <c r="B37" i="19821"/>
  <c r="F36" i="19821"/>
  <c r="B36" i="19821"/>
  <c r="F35" i="19821"/>
  <c r="B35" i="19821"/>
  <c r="F34" i="19821"/>
  <c r="B34" i="19821"/>
  <c r="F33" i="19821"/>
  <c r="B33" i="19821"/>
  <c r="F32" i="19821"/>
  <c r="B32" i="19821"/>
  <c r="F31" i="19821"/>
  <c r="B31" i="19821"/>
  <c r="F30" i="19821"/>
  <c r="B30" i="19821"/>
  <c r="F29" i="19821"/>
  <c r="B29" i="19821"/>
  <c r="F28" i="19821"/>
  <c r="B28" i="19821"/>
  <c r="F27" i="19821"/>
  <c r="B27" i="19821"/>
  <c r="F26" i="19821"/>
  <c r="B26" i="19821"/>
  <c r="F25" i="19821"/>
  <c r="B25" i="19821"/>
  <c r="F24" i="19821"/>
  <c r="B24" i="19821"/>
  <c r="F23" i="19821"/>
  <c r="B23" i="19821"/>
  <c r="F22" i="19821"/>
  <c r="B22" i="19821"/>
  <c r="F21" i="19821"/>
  <c r="B21" i="19821"/>
  <c r="F20" i="19821"/>
  <c r="B20" i="19821"/>
  <c r="F19" i="19821"/>
  <c r="B19" i="19821"/>
  <c r="F18" i="19821"/>
  <c r="B18" i="19821"/>
  <c r="F17" i="19821"/>
  <c r="B17" i="19821"/>
  <c r="F16" i="19821"/>
  <c r="B16" i="19821"/>
  <c r="F15" i="19821"/>
  <c r="B15" i="19821"/>
  <c r="F14" i="19821"/>
  <c r="B14" i="19821"/>
  <c r="F13" i="19821"/>
  <c r="B13" i="19821"/>
  <c r="F12" i="19821"/>
  <c r="B12" i="19821"/>
  <c r="B57" i="19826" l="1"/>
  <c r="F57" i="19826"/>
  <c r="F57" i="19825"/>
  <c r="B57" i="19825"/>
  <c r="B57" i="19824"/>
  <c r="F57" i="19824"/>
  <c r="R62" i="19823"/>
  <c r="G62" i="19823"/>
  <c r="B28" i="19823"/>
  <c r="J62" i="19823"/>
  <c r="K62" i="19823"/>
  <c r="B34" i="19823"/>
  <c r="H62" i="19823"/>
  <c r="L62" i="19823"/>
  <c r="F28" i="19823"/>
  <c r="F62" i="19823" s="1"/>
  <c r="M62" i="19823"/>
  <c r="I62" i="19823"/>
  <c r="N62" i="19823"/>
  <c r="C62" i="19823"/>
  <c r="O62" i="19823"/>
  <c r="B52" i="19823"/>
  <c r="D62" i="19823"/>
  <c r="P62" i="19823"/>
  <c r="B42" i="19823"/>
  <c r="E62" i="19823"/>
  <c r="Q62" i="19823"/>
  <c r="B17" i="19823"/>
  <c r="B62" i="19823" s="1"/>
  <c r="B57" i="19822"/>
  <c r="F57" i="19822"/>
  <c r="F57" i="19821"/>
  <c r="B57" i="19821"/>
  <c r="I42" i="19820" l="1"/>
  <c r="E41" i="19820"/>
  <c r="E43" i="19820" s="1"/>
  <c r="I36" i="19820"/>
  <c r="H36" i="19820"/>
  <c r="G36" i="19820"/>
  <c r="F36" i="19820"/>
  <c r="D36" i="19820"/>
  <c r="I28" i="19820"/>
  <c r="G28" i="19820"/>
  <c r="F28" i="19820"/>
  <c r="D28" i="19820"/>
  <c r="I25" i="19820"/>
  <c r="I40" i="19820" s="1"/>
  <c r="G25" i="19820"/>
  <c r="G40" i="19820" s="1"/>
  <c r="F25" i="19820"/>
  <c r="F40" i="19820" s="1"/>
  <c r="D25" i="19820"/>
  <c r="D40" i="19820" s="1"/>
  <c r="F24" i="19820"/>
  <c r="F41" i="19820" s="1"/>
  <c r="F43" i="19820" s="1"/>
  <c r="D24" i="19820"/>
  <c r="D41" i="19820" s="1"/>
  <c r="D43" i="19820" s="1"/>
  <c r="I19" i="19820"/>
  <c r="H19" i="19820"/>
  <c r="G19" i="19820"/>
  <c r="F19" i="19820"/>
  <c r="D19" i="19820"/>
  <c r="I12" i="19820"/>
  <c r="H12" i="19820"/>
  <c r="G12" i="19820"/>
  <c r="F12" i="19820"/>
  <c r="D12" i="19820"/>
  <c r="I9" i="19820"/>
  <c r="I24" i="19820" s="1"/>
  <c r="H9" i="19820"/>
  <c r="H24" i="19820" s="1"/>
  <c r="H41" i="19820" s="1"/>
  <c r="H43" i="19820" s="1"/>
  <c r="G9" i="19820"/>
  <c r="G24" i="19820" s="1"/>
  <c r="G41" i="19820" s="1"/>
  <c r="G43" i="19820" s="1"/>
  <c r="F9" i="19820"/>
  <c r="D9" i="19820"/>
  <c r="I41" i="19820" l="1"/>
  <c r="I43" i="19820" s="1"/>
  <c r="I26" i="19817"/>
  <c r="I24" i="19817"/>
  <c r="I23" i="19817"/>
  <c r="I22" i="19817"/>
  <c r="I21" i="19817"/>
  <c r="I20" i="19817"/>
  <c r="I19" i="19817"/>
  <c r="I18" i="19817"/>
  <c r="I17" i="19817"/>
  <c r="C25" i="19817"/>
  <c r="I16" i="19817"/>
  <c r="I15" i="19817"/>
  <c r="I14" i="19817"/>
  <c r="I13" i="19817"/>
  <c r="H25" i="19817"/>
  <c r="I12" i="19817"/>
  <c r="F25" i="19817"/>
  <c r="E25" i="19817"/>
  <c r="D25" i="19817"/>
  <c r="I11" i="19817"/>
  <c r="I10" i="19817"/>
  <c r="I9" i="19817"/>
  <c r="I8" i="19817"/>
  <c r="F27" i="19816"/>
  <c r="G25" i="19817" l="1"/>
  <c r="I25" i="19817" s="1"/>
  <c r="F32" i="19814" l="1"/>
  <c r="F31" i="19814"/>
  <c r="F30" i="19814"/>
  <c r="F29" i="19814"/>
  <c r="E28" i="19814"/>
  <c r="D28" i="19814"/>
  <c r="E27" i="19814"/>
  <c r="D27" i="19814"/>
  <c r="F26" i="19814"/>
  <c r="F25" i="19814"/>
  <c r="F24" i="19814"/>
  <c r="F23" i="19814"/>
  <c r="F22" i="19814"/>
  <c r="F21" i="19814"/>
  <c r="F20" i="19814"/>
  <c r="F19" i="19814"/>
  <c r="F18" i="19814"/>
  <c r="F17" i="19814"/>
  <c r="F16" i="19814"/>
  <c r="F28" i="19814" s="1"/>
  <c r="F15" i="19814"/>
  <c r="F14" i="19814"/>
  <c r="F13" i="19814"/>
  <c r="F27" i="19814" s="1"/>
  <c r="F12" i="19814"/>
  <c r="F11" i="19814"/>
  <c r="F10" i="19814"/>
  <c r="F9" i="19814"/>
  <c r="F8" i="19814"/>
  <c r="E166" i="19813"/>
  <c r="D166" i="19813"/>
  <c r="E165" i="19813"/>
  <c r="D165" i="19813"/>
  <c r="F164" i="19813"/>
  <c r="E164" i="19813"/>
  <c r="D164" i="19813"/>
  <c r="E163" i="19813"/>
  <c r="D163" i="19813"/>
  <c r="E162" i="19813"/>
  <c r="D162" i="19813"/>
  <c r="F161" i="19813"/>
  <c r="D160" i="19813"/>
  <c r="F160" i="19813" s="1"/>
  <c r="F159" i="19813"/>
  <c r="F157" i="19813"/>
  <c r="F156" i="19813"/>
  <c r="F155" i="19813"/>
  <c r="F154" i="19813"/>
  <c r="F153" i="19813"/>
  <c r="F152" i="19813"/>
  <c r="F151" i="19813"/>
  <c r="F150" i="19813"/>
  <c r="F149" i="19813"/>
  <c r="F148" i="19813"/>
  <c r="F147" i="19813"/>
  <c r="F146" i="19813"/>
  <c r="F145" i="19813"/>
  <c r="F144" i="19813"/>
  <c r="F143" i="19813"/>
  <c r="F142" i="19813"/>
  <c r="F141" i="19813"/>
  <c r="F140" i="19813"/>
  <c r="F139" i="19813"/>
  <c r="F138" i="19813"/>
  <c r="F137" i="19813"/>
  <c r="F136" i="19813"/>
  <c r="F135" i="19813"/>
  <c r="F134" i="19813"/>
  <c r="E133" i="19813"/>
  <c r="D133" i="19813"/>
  <c r="F132" i="19813"/>
  <c r="F131" i="19813"/>
  <c r="F130" i="19813"/>
  <c r="F129" i="19813"/>
  <c r="F128" i="19813"/>
  <c r="F127" i="19813"/>
  <c r="F133" i="19813" s="1"/>
  <c r="F126" i="19813"/>
  <c r="F125" i="19813"/>
  <c r="F124" i="19813"/>
  <c r="F123" i="19813"/>
  <c r="F122" i="19813"/>
  <c r="F121" i="19813"/>
  <c r="F120" i="19813"/>
  <c r="F119" i="19813"/>
  <c r="F118" i="19813"/>
  <c r="F117" i="19813"/>
  <c r="F116" i="19813"/>
  <c r="F115" i="19813"/>
  <c r="F114" i="19813"/>
  <c r="F113" i="19813"/>
  <c r="F112" i="19813"/>
  <c r="F111" i="19813"/>
  <c r="F110" i="19813"/>
  <c r="E109" i="19813"/>
  <c r="D109" i="19813"/>
  <c r="F108" i="19813"/>
  <c r="F107" i="19813"/>
  <c r="F106" i="19813"/>
  <c r="F105" i="19813"/>
  <c r="F104" i="19813"/>
  <c r="F103" i="19813"/>
  <c r="F102" i="19813"/>
  <c r="F101" i="19813"/>
  <c r="F100" i="19813"/>
  <c r="F99" i="19813"/>
  <c r="F98" i="19813"/>
  <c r="F97" i="19813"/>
  <c r="F109" i="19813" s="1"/>
  <c r="F96" i="19813"/>
  <c r="F95" i="19813"/>
  <c r="F94" i="19813"/>
  <c r="F166" i="19813" s="1"/>
  <c r="F93" i="19813"/>
  <c r="F92" i="19813"/>
  <c r="F91" i="19813"/>
  <c r="F90" i="19813"/>
  <c r="F89" i="19813"/>
  <c r="F88" i="19813"/>
  <c r="F87" i="19813"/>
  <c r="F86" i="19813"/>
  <c r="F85" i="19813"/>
  <c r="F84" i="19813"/>
  <c r="F83" i="19813"/>
  <c r="F82" i="19813"/>
  <c r="F81" i="19813"/>
  <c r="F80" i="19813"/>
  <c r="F79" i="19813"/>
  <c r="E78" i="19813"/>
  <c r="D78" i="19813"/>
  <c r="F77" i="19813"/>
  <c r="F76" i="19813"/>
  <c r="F75" i="19813"/>
  <c r="F74" i="19813"/>
  <c r="F73" i="19813"/>
  <c r="F71" i="19813"/>
  <c r="F70" i="19813"/>
  <c r="F69" i="19813"/>
  <c r="F68" i="19813"/>
  <c r="F67" i="19813"/>
  <c r="F78" i="19813" s="1"/>
  <c r="F66" i="19813"/>
  <c r="E65" i="19813"/>
  <c r="E158" i="19813" s="1"/>
  <c r="D65" i="19813"/>
  <c r="D158" i="19813" s="1"/>
  <c r="F64" i="19813"/>
  <c r="F63" i="19813"/>
  <c r="F62" i="19813"/>
  <c r="F61" i="19813"/>
  <c r="F60" i="19813"/>
  <c r="F59" i="19813"/>
  <c r="F58" i="19813"/>
  <c r="F57" i="19813"/>
  <c r="F56" i="19813"/>
  <c r="F55" i="19813"/>
  <c r="F54" i="19813"/>
  <c r="F53" i="19813"/>
  <c r="F52" i="19813"/>
  <c r="F51" i="19813"/>
  <c r="F65" i="19813" s="1"/>
  <c r="F50" i="19813"/>
  <c r="F49" i="19813"/>
  <c r="F48" i="19813"/>
  <c r="F47" i="19813"/>
  <c r="F46" i="19813"/>
  <c r="F45" i="19813"/>
  <c r="F44" i="19813"/>
  <c r="F43" i="19813"/>
  <c r="F42" i="19813"/>
  <c r="F41" i="19813"/>
  <c r="F40" i="19813"/>
  <c r="F39" i="19813"/>
  <c r="F38" i="19813"/>
  <c r="F37" i="19813"/>
  <c r="F36" i="19813"/>
  <c r="F35" i="19813"/>
  <c r="F34" i="19813"/>
  <c r="F33" i="19813"/>
  <c r="F32" i="19813"/>
  <c r="F31" i="19813"/>
  <c r="F30" i="19813"/>
  <c r="F29" i="19813"/>
  <c r="F28" i="19813"/>
  <c r="F27" i="19813"/>
  <c r="F26" i="19813"/>
  <c r="F25" i="19813"/>
  <c r="F24" i="19813"/>
  <c r="F23" i="19813"/>
  <c r="F22" i="19813"/>
  <c r="F21" i="19813"/>
  <c r="F20" i="19813"/>
  <c r="F19" i="19813"/>
  <c r="F18" i="19813"/>
  <c r="F17" i="19813"/>
  <c r="F16" i="19813"/>
  <c r="F15" i="19813"/>
  <c r="F14" i="19813"/>
  <c r="F13" i="19813"/>
  <c r="F12" i="19813"/>
  <c r="F165" i="19813" s="1"/>
  <c r="F11" i="19813"/>
  <c r="F10" i="19813"/>
  <c r="F9" i="19813"/>
  <c r="F162" i="19813" s="1"/>
  <c r="F8" i="19813"/>
  <c r="F163" i="19813" s="1"/>
  <c r="F7" i="19813"/>
  <c r="F158" i="19813" l="1"/>
  <c r="I10" i="19810" l="1"/>
  <c r="H20" i="19810"/>
  <c r="H19" i="19810"/>
  <c r="H93" i="19809"/>
  <c r="H91" i="19809"/>
  <c r="H92" i="19809"/>
  <c r="H90" i="19809"/>
  <c r="H83" i="19809"/>
  <c r="H82" i="19809" s="1"/>
  <c r="H77" i="19809"/>
  <c r="D64" i="19809"/>
  <c r="D63" i="19809" s="1"/>
  <c r="E64" i="19809"/>
  <c r="E63" i="19809" s="1"/>
  <c r="F64" i="19809"/>
  <c r="F63" i="19809" s="1"/>
  <c r="G64" i="19809"/>
  <c r="G63" i="19809" s="1"/>
  <c r="H64" i="19809"/>
  <c r="C64" i="19809"/>
  <c r="C63" i="19809" s="1"/>
  <c r="H54" i="19809"/>
  <c r="H53" i="19809" s="1"/>
  <c r="D48" i="19809"/>
  <c r="E48" i="19809"/>
  <c r="F48" i="19809"/>
  <c r="G48" i="19809"/>
  <c r="H48" i="19809"/>
  <c r="C48" i="19809"/>
  <c r="H44" i="19809"/>
  <c r="H43" i="19809" s="1"/>
  <c r="H38" i="19809"/>
  <c r="H37" i="19809" s="1"/>
  <c r="H32" i="19809"/>
  <c r="H31" i="19809" s="1"/>
  <c r="H26" i="19809"/>
  <c r="F26" i="19809"/>
  <c r="F25" i="19809" s="1"/>
  <c r="G26" i="19809"/>
  <c r="G25" i="19809" s="1"/>
  <c r="H20" i="19809"/>
  <c r="H11" i="19809"/>
  <c r="H10" i="19809" s="1"/>
  <c r="J7" i="19755"/>
  <c r="H89" i="19809" l="1"/>
  <c r="H88" i="19809" s="1"/>
  <c r="H47" i="19809"/>
  <c r="I48" i="19809"/>
  <c r="H25" i="19809"/>
  <c r="I26" i="19809"/>
  <c r="H63" i="19809"/>
  <c r="I64" i="19809"/>
  <c r="I9" i="19812"/>
  <c r="I32" i="19809"/>
  <c r="I42" i="19809"/>
  <c r="I13" i="19809"/>
  <c r="I22" i="19809"/>
  <c r="D32" i="19809"/>
  <c r="D31" i="19809" s="1"/>
  <c r="E32" i="19809"/>
  <c r="E31" i="19809" s="1"/>
  <c r="C32" i="19809"/>
  <c r="C31" i="19809" s="1"/>
  <c r="I34" i="19809"/>
  <c r="E16" i="19809"/>
  <c r="D16" i="19809"/>
  <c r="C16" i="19809"/>
  <c r="I17" i="19809"/>
  <c r="I91" i="19809"/>
  <c r="J9" i="19762" l="1"/>
  <c r="J9" i="19763"/>
  <c r="J9" i="19760" l="1"/>
  <c r="G58" i="19760"/>
  <c r="I24" i="19810" l="1"/>
  <c r="I25" i="19810"/>
  <c r="I26" i="19810"/>
  <c r="I27" i="19810"/>
  <c r="I28" i="19810"/>
  <c r="I29" i="19810"/>
  <c r="I30" i="19810"/>
  <c r="I34" i="19810"/>
  <c r="I35" i="19810"/>
  <c r="I36" i="19810"/>
  <c r="I37" i="19810"/>
  <c r="I38" i="19810"/>
  <c r="I39" i="19810"/>
  <c r="I40" i="19810"/>
  <c r="I41" i="19810"/>
  <c r="I42" i="19810"/>
  <c r="I43" i="19810"/>
  <c r="I44" i="19810"/>
  <c r="I46" i="19810"/>
  <c r="I47" i="19810"/>
  <c r="I48" i="19810"/>
  <c r="I49" i="19810"/>
  <c r="I50" i="19810"/>
  <c r="I51" i="19810"/>
  <c r="I53" i="19810"/>
  <c r="I54" i="19810"/>
  <c r="I56" i="19810"/>
  <c r="I57" i="19810"/>
  <c r="I58" i="19810"/>
  <c r="I60" i="19810"/>
  <c r="I61" i="19810"/>
  <c r="I63" i="19810"/>
  <c r="I64" i="19810"/>
  <c r="I65" i="19810"/>
  <c r="I66" i="19810"/>
  <c r="I67" i="19810"/>
  <c r="I68" i="19810"/>
  <c r="I69" i="19810"/>
  <c r="I71" i="19810"/>
  <c r="I72" i="19810"/>
  <c r="I73" i="19810"/>
  <c r="I74" i="19810"/>
  <c r="I75" i="19810"/>
  <c r="I76" i="19810"/>
  <c r="I78" i="19810"/>
  <c r="I80" i="19810"/>
  <c r="I81" i="19810"/>
  <c r="I85" i="19810"/>
  <c r="I86" i="19810"/>
  <c r="I87" i="19810"/>
  <c r="I89" i="19810"/>
  <c r="I90" i="19810"/>
  <c r="I94" i="19810"/>
  <c r="I95" i="19810"/>
  <c r="I96" i="19810"/>
  <c r="I97" i="19810"/>
  <c r="I11" i="19810"/>
  <c r="I12" i="19810"/>
  <c r="I13" i="19810"/>
  <c r="I14" i="19810"/>
  <c r="I15" i="19810"/>
  <c r="I16" i="19810"/>
  <c r="I17" i="19810"/>
  <c r="I18" i="19810"/>
  <c r="I19" i="19810"/>
  <c r="I20" i="19810"/>
  <c r="I21" i="19810"/>
  <c r="I22" i="19810"/>
  <c r="I7" i="19809"/>
  <c r="I6" i="19809" s="1"/>
  <c r="J17" i="19762" l="1"/>
  <c r="J52" i="19760"/>
  <c r="I56" i="19811" l="1"/>
  <c r="I195" i="19812" l="1"/>
  <c r="I194" i="19812"/>
  <c r="I193" i="19812"/>
  <c r="I192" i="19812"/>
  <c r="I191" i="19812"/>
  <c r="I190" i="19812"/>
  <c r="I187" i="19812"/>
  <c r="I186" i="19812"/>
  <c r="I185" i="19812"/>
  <c r="I184" i="19812"/>
  <c r="I183" i="19812"/>
  <c r="I182" i="19812"/>
  <c r="I181" i="19812"/>
  <c r="I179" i="19812"/>
  <c r="I178" i="19812"/>
  <c r="I177" i="19812"/>
  <c r="I176" i="19812"/>
  <c r="I175" i="19812"/>
  <c r="I174" i="19812"/>
  <c r="I173" i="19812"/>
  <c r="I172" i="19812"/>
  <c r="I171" i="19812"/>
  <c r="I170" i="19812"/>
  <c r="I169" i="19812"/>
  <c r="I168" i="19812"/>
  <c r="I167" i="19812"/>
  <c r="I166" i="19812"/>
  <c r="I164" i="19812"/>
  <c r="I163" i="19812"/>
  <c r="I162" i="19812"/>
  <c r="I161" i="19812"/>
  <c r="I160" i="19812"/>
  <c r="I159" i="19812"/>
  <c r="I158" i="19812"/>
  <c r="I157" i="19812"/>
  <c r="I156" i="19812"/>
  <c r="I155" i="19812"/>
  <c r="I154" i="19812"/>
  <c r="I153" i="19812"/>
  <c r="I152" i="19812"/>
  <c r="I151" i="19812"/>
  <c r="I150" i="19812"/>
  <c r="I149" i="19812"/>
  <c r="I148" i="19812"/>
  <c r="I147" i="19812"/>
  <c r="I146" i="19812"/>
  <c r="I145" i="19812"/>
  <c r="I144" i="19812"/>
  <c r="I143" i="19812"/>
  <c r="I142" i="19812"/>
  <c r="I141" i="19812"/>
  <c r="I140" i="19812"/>
  <c r="I139" i="19812"/>
  <c r="I138" i="19812"/>
  <c r="I137" i="19812"/>
  <c r="I135" i="19812"/>
  <c r="I134" i="19812"/>
  <c r="I133" i="19812"/>
  <c r="I132" i="19812"/>
  <c r="I131" i="19812"/>
  <c r="I130" i="19812"/>
  <c r="I129" i="19812"/>
  <c r="I127" i="19812"/>
  <c r="I126" i="19812"/>
  <c r="I125" i="19812"/>
  <c r="I124" i="19812"/>
  <c r="I123" i="19812"/>
  <c r="I122" i="19812"/>
  <c r="I121" i="19812"/>
  <c r="I120" i="19812"/>
  <c r="I119" i="19812"/>
  <c r="I118" i="19812"/>
  <c r="I117" i="19812"/>
  <c r="I116" i="19812"/>
  <c r="I115" i="19812"/>
  <c r="I114" i="19812"/>
  <c r="I113" i="19812"/>
  <c r="I110" i="19812"/>
  <c r="I109" i="19812"/>
  <c r="I108" i="19812"/>
  <c r="I107" i="19812"/>
  <c r="I106" i="19812"/>
  <c r="I105" i="19812"/>
  <c r="I104" i="19812"/>
  <c r="I102" i="19812"/>
  <c r="I101" i="19812"/>
  <c r="I100" i="19812"/>
  <c r="I99" i="19812"/>
  <c r="I98" i="19812"/>
  <c r="I97" i="19812"/>
  <c r="I95" i="19812"/>
  <c r="I94" i="19812"/>
  <c r="I93" i="19812"/>
  <c r="I92" i="19812"/>
  <c r="I91" i="19812"/>
  <c r="I90" i="19812"/>
  <c r="I89" i="19812"/>
  <c r="I88" i="19812"/>
  <c r="I87" i="19812"/>
  <c r="I86" i="19812"/>
  <c r="I85" i="19812"/>
  <c r="I84" i="19812"/>
  <c r="I83" i="19812"/>
  <c r="I82" i="19812"/>
  <c r="I81" i="19812"/>
  <c r="I80" i="19812"/>
  <c r="I79" i="19812"/>
  <c r="I78" i="19812"/>
  <c r="I77" i="19812"/>
  <c r="I76" i="19812"/>
  <c r="I75" i="19812"/>
  <c r="I74" i="19812"/>
  <c r="I73" i="19812"/>
  <c r="I72" i="19812"/>
  <c r="I71" i="19812"/>
  <c r="I70" i="19812"/>
  <c r="I69" i="19812"/>
  <c r="I67" i="19812"/>
  <c r="I66" i="19812"/>
  <c r="I64" i="19812"/>
  <c r="I63" i="19812"/>
  <c r="I62" i="19812"/>
  <c r="I61" i="19812"/>
  <c r="I60" i="19812"/>
  <c r="I59" i="19812"/>
  <c r="I58" i="19812"/>
  <c r="I57" i="19812"/>
  <c r="I56" i="19812"/>
  <c r="I55" i="19812"/>
  <c r="I54" i="19812"/>
  <c r="I53" i="19812"/>
  <c r="I52" i="19812"/>
  <c r="I51" i="19812"/>
  <c r="I48" i="19812"/>
  <c r="I47" i="19812"/>
  <c r="I45" i="19812"/>
  <c r="I44" i="19812"/>
  <c r="I43" i="19812"/>
  <c r="I39" i="19812"/>
  <c r="I38" i="19812"/>
  <c r="I37" i="19812"/>
  <c r="I36" i="19812"/>
  <c r="I35" i="19812"/>
  <c r="I34" i="19812"/>
  <c r="I33" i="19812"/>
  <c r="I31" i="19812"/>
  <c r="I30" i="19812"/>
  <c r="I29" i="19812"/>
  <c r="I28" i="19812"/>
  <c r="I27" i="19812"/>
  <c r="I26" i="19812"/>
  <c r="I25" i="19812"/>
  <c r="I24" i="19812"/>
  <c r="I23" i="19812"/>
  <c r="I22" i="19812"/>
  <c r="I21" i="19812"/>
  <c r="I20" i="19812"/>
  <c r="I19" i="19812"/>
  <c r="I18" i="19812"/>
  <c r="I17" i="19812"/>
  <c r="I16" i="19812"/>
  <c r="I15" i="19812"/>
  <c r="I14" i="19812"/>
  <c r="I12" i="19812"/>
  <c r="I11" i="19812"/>
  <c r="I10" i="19812"/>
  <c r="I125" i="19811"/>
  <c r="I117" i="19811"/>
  <c r="I116" i="19811"/>
  <c r="I114" i="19811"/>
  <c r="I113" i="19811"/>
  <c r="I106" i="19811"/>
  <c r="I105" i="19811"/>
  <c r="I104" i="19811"/>
  <c r="I103" i="19811"/>
  <c r="I92" i="19811"/>
  <c r="I91" i="19811"/>
  <c r="I88" i="19811"/>
  <c r="I87" i="19811"/>
  <c r="I86" i="19811"/>
  <c r="I85" i="19811"/>
  <c r="I84" i="19811"/>
  <c r="I83" i="19811"/>
  <c r="I81" i="19811"/>
  <c r="I80" i="19811"/>
  <c r="I78" i="19811"/>
  <c r="I77" i="19811"/>
  <c r="I76" i="19811"/>
  <c r="I75" i="19811"/>
  <c r="I74" i="19811"/>
  <c r="I72" i="19811"/>
  <c r="I71" i="19811"/>
  <c r="I70" i="19811"/>
  <c r="I69" i="19811"/>
  <c r="I67" i="19811"/>
  <c r="I58" i="19811"/>
  <c r="I57" i="19811"/>
  <c r="I54" i="19811"/>
  <c r="I53" i="19811"/>
  <c r="I52" i="19811"/>
  <c r="I51" i="19811"/>
  <c r="I50" i="19811"/>
  <c r="I49" i="19811"/>
  <c r="I48" i="19811"/>
  <c r="I46" i="19811"/>
  <c r="I45" i="19811"/>
  <c r="I44" i="19811"/>
  <c r="I43" i="19811"/>
  <c r="I42" i="19811"/>
  <c r="I41" i="19811"/>
  <c r="I40" i="19811"/>
  <c r="I39" i="19811"/>
  <c r="I38" i="19811"/>
  <c r="I37" i="19811"/>
  <c r="I36" i="19811"/>
  <c r="I35" i="19811"/>
  <c r="I34" i="19811"/>
  <c r="I33" i="19811"/>
  <c r="I32" i="19811"/>
  <c r="I31" i="19811"/>
  <c r="I30" i="19811"/>
  <c r="I29" i="19811"/>
  <c r="I28" i="19811"/>
  <c r="I27" i="19811"/>
  <c r="I26" i="19811"/>
  <c r="I25" i="19811"/>
  <c r="I24" i="19811"/>
  <c r="I23" i="19811"/>
  <c r="I22" i="19811"/>
  <c r="I21" i="19811"/>
  <c r="I20" i="19811"/>
  <c r="I18" i="19811"/>
  <c r="I17" i="19811"/>
  <c r="I16" i="19811"/>
  <c r="I14" i="19811"/>
  <c r="I13" i="19811"/>
  <c r="I12" i="19811"/>
  <c r="I11" i="19811"/>
  <c r="I10" i="19811"/>
  <c r="I93" i="19809" l="1"/>
  <c r="D93" i="19809"/>
  <c r="C93" i="19809"/>
  <c r="I90" i="19809"/>
  <c r="I89" i="19809"/>
  <c r="E89" i="19809"/>
  <c r="E88" i="19809" s="1"/>
  <c r="I87" i="19809"/>
  <c r="I85" i="19809"/>
  <c r="I84" i="19809"/>
  <c r="I83" i="19809"/>
  <c r="E83" i="19809"/>
  <c r="E82" i="19809" s="1"/>
  <c r="D83" i="19809"/>
  <c r="D82" i="19809" s="1"/>
  <c r="C83" i="19809"/>
  <c r="C82" i="19809" s="1"/>
  <c r="I81" i="19809"/>
  <c r="I78" i="19809"/>
  <c r="I76" i="19809"/>
  <c r="E77" i="19809"/>
  <c r="E76" i="19809" s="1"/>
  <c r="D77" i="19809"/>
  <c r="D76" i="19809" s="1"/>
  <c r="C77" i="19809"/>
  <c r="C76" i="19809" s="1"/>
  <c r="E74" i="19809"/>
  <c r="D74" i="19809"/>
  <c r="C74" i="19809"/>
  <c r="I73" i="19809"/>
  <c r="I72" i="19809"/>
  <c r="D72" i="19809"/>
  <c r="C72" i="19809"/>
  <c r="E69" i="19809"/>
  <c r="D69" i="19809"/>
  <c r="C69" i="19809"/>
  <c r="I66" i="19809"/>
  <c r="I65" i="19809"/>
  <c r="I63" i="19809"/>
  <c r="I61" i="19809"/>
  <c r="I60" i="19809"/>
  <c r="I59" i="19809"/>
  <c r="E59" i="19809"/>
  <c r="D59" i="19809"/>
  <c r="C59" i="19809"/>
  <c r="I58" i="19809"/>
  <c r="I56" i="19809"/>
  <c r="I55" i="19809"/>
  <c r="I54" i="19809"/>
  <c r="E54" i="19809"/>
  <c r="E53" i="19809" s="1"/>
  <c r="D54" i="19809"/>
  <c r="D53" i="19809" s="1"/>
  <c r="C54" i="19809"/>
  <c r="C53" i="19809" s="1"/>
  <c r="I50" i="19809"/>
  <c r="I49" i="19809"/>
  <c r="I47" i="19809"/>
  <c r="E47" i="19809"/>
  <c r="D47" i="19809"/>
  <c r="C47" i="19809"/>
  <c r="I46" i="19809"/>
  <c r="I45" i="19809"/>
  <c r="I44" i="19809"/>
  <c r="I43" i="19809"/>
  <c r="E43" i="19809"/>
  <c r="D43" i="19809"/>
  <c r="C43" i="19809"/>
  <c r="I40" i="19809"/>
  <c r="I39" i="19809"/>
  <c r="I37" i="19809"/>
  <c r="E38" i="19809"/>
  <c r="E37" i="19809" s="1"/>
  <c r="D38" i="19809"/>
  <c r="D37" i="19809" s="1"/>
  <c r="C38" i="19809"/>
  <c r="C37" i="19809" s="1"/>
  <c r="I33" i="19809"/>
  <c r="I31" i="19809"/>
  <c r="I27" i="19809"/>
  <c r="I25" i="19809"/>
  <c r="I21" i="19809"/>
  <c r="I20" i="19809"/>
  <c r="E20" i="19809"/>
  <c r="E19" i="19809" s="1"/>
  <c r="D20" i="19809"/>
  <c r="D19" i="19809" s="1"/>
  <c r="C20" i="19809"/>
  <c r="C19" i="19809" s="1"/>
  <c r="I12" i="19809"/>
  <c r="I10" i="19809"/>
  <c r="E11" i="19809"/>
  <c r="E10" i="19809" s="1"/>
  <c r="D11" i="19809"/>
  <c r="D10" i="19809" s="1"/>
  <c r="C11" i="19809"/>
  <c r="C10" i="19809" s="1"/>
  <c r="I9" i="19809"/>
  <c r="I8" i="19809" s="1"/>
  <c r="E8" i="19809"/>
  <c r="D8" i="19809"/>
  <c r="C8" i="19809"/>
  <c r="E6" i="19809"/>
  <c r="D6" i="19809"/>
  <c r="C6" i="19809"/>
  <c r="D89" i="19809" l="1"/>
  <c r="D88" i="19809" s="1"/>
  <c r="I88" i="19809"/>
  <c r="I11" i="19809"/>
  <c r="C89" i="19809"/>
  <c r="C88" i="19809" s="1"/>
  <c r="I19" i="19809"/>
  <c r="I38" i="19809"/>
  <c r="I53" i="19809"/>
  <c r="I82" i="19809"/>
  <c r="I77" i="19809"/>
  <c r="J42" i="19763" l="1"/>
  <c r="J44" i="19760" l="1"/>
  <c r="J45" i="19763" l="1"/>
  <c r="J40" i="19763"/>
  <c r="J45" i="19762"/>
  <c r="J45" i="19761" l="1"/>
  <c r="J46" i="19760"/>
  <c r="J45" i="19760"/>
  <c r="J43" i="19760" l="1"/>
  <c r="AA21" i="19791" l="1"/>
  <c r="AA20" i="19791"/>
  <c r="AA19" i="19791"/>
  <c r="AA18" i="19791"/>
  <c r="AA17" i="19791"/>
  <c r="AA16" i="19791"/>
  <c r="AA15" i="19791"/>
  <c r="J37" i="19763" l="1"/>
  <c r="J54" i="19760" l="1"/>
  <c r="J37" i="19760"/>
  <c r="J39" i="19760"/>
  <c r="J47" i="19760"/>
  <c r="J49" i="19760"/>
  <c r="J50" i="19760"/>
  <c r="J51" i="19760"/>
  <c r="J53" i="19760"/>
  <c r="J24" i="19760"/>
  <c r="J25" i="19760"/>
  <c r="J26" i="19760"/>
  <c r="J27" i="19760"/>
  <c r="J28" i="19760"/>
  <c r="J29" i="19760"/>
  <c r="J30" i="19760"/>
  <c r="J31" i="19760"/>
  <c r="J33" i="19760"/>
  <c r="J34" i="19760"/>
  <c r="J35" i="19760"/>
  <c r="J36" i="19760"/>
  <c r="J58" i="19760" l="1"/>
  <c r="J57" i="19760"/>
  <c r="J56" i="19760"/>
  <c r="J22" i="19760"/>
  <c r="J21" i="19760"/>
  <c r="J20" i="19760"/>
  <c r="J19" i="19760"/>
  <c r="J18" i="19760"/>
  <c r="J17" i="19760"/>
  <c r="J16" i="19760"/>
  <c r="J15" i="19760"/>
  <c r="J14" i="19760"/>
  <c r="J13" i="19760"/>
  <c r="J12" i="19760"/>
  <c r="J11" i="19760"/>
  <c r="J10" i="19760"/>
  <c r="J58" i="19761"/>
  <c r="J57" i="19761"/>
  <c r="J56" i="19761"/>
  <c r="J55" i="19761"/>
  <c r="J54" i="19761"/>
  <c r="J53" i="19761"/>
  <c r="J52" i="19761"/>
  <c r="J51" i="19761"/>
  <c r="J50" i="19761"/>
  <c r="J49" i="19761"/>
  <c r="J47" i="19761"/>
  <c r="J46" i="19761"/>
  <c r="J44" i="19761"/>
  <c r="J43" i="19761"/>
  <c r="J42" i="19761"/>
  <c r="J41" i="19761"/>
  <c r="J40" i="19761"/>
  <c r="J39" i="19761"/>
  <c r="J37" i="19761"/>
  <c r="J36" i="19761"/>
  <c r="J35" i="19761"/>
  <c r="J34" i="19761"/>
  <c r="J33" i="19761"/>
  <c r="J32" i="19761"/>
  <c r="J31" i="19761"/>
  <c r="J30" i="19761"/>
  <c r="J29" i="19761"/>
  <c r="J28" i="19761"/>
  <c r="J27" i="19761"/>
  <c r="J26" i="19761"/>
  <c r="J25" i="19761"/>
  <c r="J24" i="19761"/>
  <c r="J23" i="19761"/>
  <c r="J22" i="19761"/>
  <c r="J21" i="19761"/>
  <c r="J20" i="19761"/>
  <c r="J19" i="19761"/>
  <c r="J18" i="19761"/>
  <c r="J17" i="19761"/>
  <c r="J16" i="19761"/>
  <c r="J15" i="19761"/>
  <c r="J14" i="19761"/>
  <c r="J13" i="19761"/>
  <c r="J12" i="19761"/>
  <c r="J11" i="19761"/>
  <c r="J10" i="19761"/>
  <c r="J9" i="19761"/>
  <c r="J58" i="19762"/>
  <c r="J57" i="19762"/>
  <c r="J56" i="19762"/>
  <c r="J55" i="19762"/>
  <c r="J54" i="19762"/>
  <c r="J53" i="19762"/>
  <c r="J52" i="19762"/>
  <c r="J51" i="19762"/>
  <c r="J50" i="19762"/>
  <c r="J49" i="19762"/>
  <c r="J47" i="19762"/>
  <c r="J46" i="19762"/>
  <c r="J44" i="19762"/>
  <c r="J43" i="19762"/>
  <c r="J42" i="19762"/>
  <c r="J41" i="19762"/>
  <c r="J40" i="19762"/>
  <c r="J39" i="19762"/>
  <c r="J37" i="19762"/>
  <c r="J36" i="19762"/>
  <c r="J35" i="19762"/>
  <c r="J34" i="19762"/>
  <c r="J33" i="19762"/>
  <c r="J32" i="19762"/>
  <c r="J31" i="19762"/>
  <c r="J30" i="19762"/>
  <c r="J29" i="19762"/>
  <c r="J28" i="19762"/>
  <c r="J27" i="19762"/>
  <c r="J26" i="19762"/>
  <c r="J25" i="19762"/>
  <c r="J24" i="19762"/>
  <c r="J23" i="19762"/>
  <c r="J22" i="19762"/>
  <c r="J21" i="19762"/>
  <c r="J20" i="19762"/>
  <c r="J19" i="19762"/>
  <c r="J18" i="19762"/>
  <c r="J16" i="19762"/>
  <c r="J15" i="19762"/>
  <c r="J14" i="19762"/>
  <c r="J13" i="19762"/>
  <c r="J12" i="19762"/>
  <c r="J11" i="19762"/>
  <c r="J10" i="19762"/>
  <c r="J58" i="19763"/>
  <c r="J57" i="19763"/>
  <c r="J54" i="19763"/>
  <c r="J53" i="19763"/>
  <c r="J52" i="19763"/>
  <c r="J51" i="19763"/>
  <c r="J50" i="19763"/>
  <c r="J49" i="19763"/>
  <c r="J47" i="19763"/>
  <c r="J46" i="19763"/>
  <c r="J44" i="19763"/>
  <c r="J43" i="19763"/>
  <c r="J41" i="19763"/>
  <c r="J39" i="19763"/>
  <c r="J36" i="19763"/>
  <c r="J35" i="19763"/>
  <c r="J34" i="19763"/>
  <c r="J33" i="19763"/>
  <c r="J32" i="19763"/>
  <c r="J31" i="19763"/>
  <c r="J30" i="19763"/>
  <c r="J29" i="19763"/>
  <c r="J28" i="19763"/>
  <c r="J27" i="19763"/>
  <c r="J26" i="19763"/>
  <c r="J25" i="19763"/>
  <c r="J24" i="19763"/>
  <c r="J23" i="19763"/>
  <c r="J22" i="19763"/>
  <c r="J21" i="19763"/>
  <c r="J20" i="19763"/>
  <c r="J19" i="19763"/>
  <c r="J18" i="19763"/>
  <c r="J17" i="19763"/>
  <c r="J16" i="19763"/>
  <c r="J15" i="19763"/>
  <c r="J14" i="19763"/>
  <c r="J13" i="19763"/>
  <c r="J12" i="19763"/>
  <c r="J11" i="19763"/>
  <c r="J10" i="19763"/>
  <c r="J11" i="19755" l="1"/>
  <c r="J20" i="19755"/>
  <c r="J19" i="19755"/>
  <c r="J10" i="19755"/>
  <c r="J9" i="19755"/>
  <c r="J24" i="19755" l="1"/>
</calcChain>
</file>

<file path=xl/sharedStrings.xml><?xml version="1.0" encoding="utf-8"?>
<sst xmlns="http://schemas.openxmlformats.org/spreadsheetml/2006/main" count="2238" uniqueCount="975">
  <si>
    <t>Tabulka č. 20</t>
  </si>
  <si>
    <t>Výdaje kapitoly Všeobecná pokladní správa</t>
  </si>
  <si>
    <t>Tabulka č. 11</t>
  </si>
  <si>
    <t>Tabulka č. 12</t>
  </si>
  <si>
    <t>Tabulka č. 13</t>
  </si>
  <si>
    <t>Tabulka č. 14</t>
  </si>
  <si>
    <t>Tabulka č. 15</t>
  </si>
  <si>
    <t>Tabulka č. 3</t>
  </si>
  <si>
    <t>CELKOVÉ PŘÍJMY STÁTNÍHO ROZPOČTU PODLE KAPITOL</t>
  </si>
  <si>
    <t xml:space="preserve">číslo </t>
  </si>
  <si>
    <t>K A P I T O L A</t>
  </si>
  <si>
    <t xml:space="preserve">rozpočet </t>
  </si>
  <si>
    <t>kapitoly</t>
  </si>
  <si>
    <t>Poslanecká sněmovna Parlamentu</t>
  </si>
  <si>
    <t>Senát Parlamentu</t>
  </si>
  <si>
    <t>Úřad vlády České republiky</t>
  </si>
  <si>
    <t>Bezpečnostní informační služba</t>
  </si>
  <si>
    <t>Ministerstvo zahraničních věcí</t>
  </si>
  <si>
    <t>Ministerstvo obrany</t>
  </si>
  <si>
    <t>Národní bezpečnostní úřad</t>
  </si>
  <si>
    <t>Ministerstvo financí</t>
  </si>
  <si>
    <t>Ministerstvo práce a sociálních věcí</t>
  </si>
  <si>
    <t>Ministerstvo vnitra</t>
  </si>
  <si>
    <t xml:space="preserve">Ministerstvo životního prostředí </t>
  </si>
  <si>
    <t>Generální inspekce bezpečnostních sborů</t>
  </si>
  <si>
    <t>v Kč</t>
  </si>
  <si>
    <t>Ministerstvo pro místní rozvoj</t>
  </si>
  <si>
    <t>Grantová agentura České republiky</t>
  </si>
  <si>
    <t>Rada pro rozhlasové a televizní vysílání</t>
  </si>
  <si>
    <t>Tabulka č. 5</t>
  </si>
  <si>
    <t>BĚŽNÉ VÝDAJE PODLE KAPITOL</t>
  </si>
  <si>
    <t>Tabulka č. 6</t>
  </si>
  <si>
    <t>Tabulka č. 18</t>
  </si>
  <si>
    <t>Příjmy a výdaje kapitoly Operace státních finančních aktiv</t>
  </si>
  <si>
    <t xml:space="preserve"> </t>
  </si>
  <si>
    <t>Tabulka č. 19</t>
  </si>
  <si>
    <t>Kapitola</t>
  </si>
  <si>
    <t>361</t>
  </si>
  <si>
    <t>372</t>
  </si>
  <si>
    <t>Technologická agentura České republiky</t>
  </si>
  <si>
    <t>Tabulková část</t>
  </si>
  <si>
    <t>Tabulka č. 1</t>
  </si>
  <si>
    <t>Tabulka č. 2</t>
  </si>
  <si>
    <r>
      <t xml:space="preserve">Výdaje státního rozpočtu </t>
    </r>
    <r>
      <rPr>
        <sz val="11"/>
        <rFont val="Times New Roman CE"/>
        <family val="1"/>
        <charset val="238"/>
      </rPr>
      <t xml:space="preserve">(odvětvové třídění dle rozpočtové skladby)  </t>
    </r>
  </si>
  <si>
    <t>Celkové příjmy státního rozpočtu podle kapitol</t>
  </si>
  <si>
    <t>Tabulka č. 4</t>
  </si>
  <si>
    <t>Celkové výdaje státního rozpočtu podle kapitol</t>
  </si>
  <si>
    <t xml:space="preserve">Běžné výdaje podle kapitol </t>
  </si>
  <si>
    <t>Kapitálové výdaje podle kapitol</t>
  </si>
  <si>
    <t>Tabulka č. 8</t>
  </si>
  <si>
    <t>Tabulka č. 10</t>
  </si>
  <si>
    <t>Ministerstvo průmyslu a obchodu</t>
  </si>
  <si>
    <t xml:space="preserve">Ministerstvo dopravy </t>
  </si>
  <si>
    <t>Český telekomunikační úřad</t>
  </si>
  <si>
    <t>Ministerstvo školství, mládeže a tělovýchovy</t>
  </si>
  <si>
    <t>Ministerstvo kultury</t>
  </si>
  <si>
    <t>Ministerstvo zdravotnictví</t>
  </si>
  <si>
    <t>Ministerstvo spravedlnosti</t>
  </si>
  <si>
    <t>Úřad pro ochranu osobních údajů</t>
  </si>
  <si>
    <t>Úřad průmyslového vlastnictví</t>
  </si>
  <si>
    <t>Český statistický úřad</t>
  </si>
  <si>
    <t>Český úřad zeměměřický a katastrální</t>
  </si>
  <si>
    <t>Český báňský úřad</t>
  </si>
  <si>
    <t>Energetický regulační úřad</t>
  </si>
  <si>
    <t>Úřad pro ochranu hospodářské soutěže</t>
  </si>
  <si>
    <t>Ústav pro studium totalitních režimů</t>
  </si>
  <si>
    <t>Ústavní soud</t>
  </si>
  <si>
    <t>Akademie věd České republiky</t>
  </si>
  <si>
    <t>Správa státních hmotných rezerv</t>
  </si>
  <si>
    <t>Státní úřad pro jadernou bezpečnost</t>
  </si>
  <si>
    <t>Státní dluh</t>
  </si>
  <si>
    <t>Operace státních finančních aktiv</t>
  </si>
  <si>
    <t>Všeobecná pokladní správa</t>
  </si>
  <si>
    <t>C E L K E M</t>
  </si>
  <si>
    <t>CELKOVÉ VÝDAJE STÁTNÍHO ROZPOČTU PODLE KAPITOL</t>
  </si>
  <si>
    <t>Tabulka č. 9</t>
  </si>
  <si>
    <t>Tabulka č. 16</t>
  </si>
  <si>
    <t>Tabulka č. 17</t>
  </si>
  <si>
    <t>Ministerstvo životního prostředí</t>
  </si>
  <si>
    <t>Ministerstvo zemědělství</t>
  </si>
  <si>
    <t>Kancelář prezidenta republiky</t>
  </si>
  <si>
    <t>Nejvyšší kontrolní úřad</t>
  </si>
  <si>
    <t xml:space="preserve">Objem prostředků na platy, ostatní platby za provednou práci a počty zaměstnanců v  ostatních  organizačních  složkách státu  </t>
  </si>
  <si>
    <t>Výdaje, které jsou nebo mají být kryty z rozpočtu Evropské unie včetně stanoveného podílu státního rozpočtu na financování těchto výdajů včetně Společné zemědělské politiky</t>
  </si>
  <si>
    <t xml:space="preserve">Výdaje podle mezinárodních smluv, na základě kterých jsou České republice svěřeny peněžní prostředky z finančních mechanismů včetně stanoveného podílu státního rozpočtu </t>
  </si>
  <si>
    <t>Poznámka:</t>
  </si>
  <si>
    <t>Index</t>
  </si>
  <si>
    <t>rozpočet</t>
  </si>
  <si>
    <t>Státní</t>
  </si>
  <si>
    <t>Úřad Národní rozpočtové rady</t>
  </si>
  <si>
    <t>Úřad pro dohled nad hospodařením politických stran a politických hnutí</t>
  </si>
  <si>
    <t>Úřad pro přístup k dopravní infrastruktuře</t>
  </si>
  <si>
    <t>Národní úřad pro kybernetickou a informační bezpečnost</t>
  </si>
  <si>
    <t>Objem prostředků na platy, ostatní platby za provednou práci (ostatní osobní náklady) a počty míst v organizačních složkách státu a příspěvkových organizacích</t>
  </si>
  <si>
    <t xml:space="preserve">Objem prostředků na platy, ostatní platby za provednou práci a počty míst v  organizačních  složkách  státu  -  státní  správa </t>
  </si>
  <si>
    <t>Objem prostředků na platy, ostatní platby za provednou práci  a počty míst  v ústředních orgánech státní správy</t>
  </si>
  <si>
    <t xml:space="preserve">Objem prostředků na platy, ostatní platby za provednou práci a počty míst ve  složkách  obrany,  bezpečnosti, celní  a  právní  ochrany </t>
  </si>
  <si>
    <t xml:space="preserve">Objem prostředků na platy, ostatní osobní náklady a počty míst v příspěvkových organizacích  </t>
  </si>
  <si>
    <t>Počty  míst zapojených do oblasti čerpání prostředků z rozpočtu Evropské unie a finančních mechanismů za oblast organizačních složek státu a příspěvkových organizací</t>
  </si>
  <si>
    <t>Tabulka č. 7</t>
  </si>
  <si>
    <t>Národní sportovní agentura</t>
  </si>
  <si>
    <t>Skutečnost</t>
  </si>
  <si>
    <t>KAPITÁLOVÉ VÝDAJE PODLE KAPITOL</t>
  </si>
  <si>
    <t xml:space="preserve">Celkem </t>
  </si>
  <si>
    <t xml:space="preserve">K A P I T O L A </t>
  </si>
  <si>
    <t>Úřad vlády ČR</t>
  </si>
  <si>
    <t>Grantová agentura ČR</t>
  </si>
  <si>
    <t xml:space="preserve">národní zdroje </t>
  </si>
  <si>
    <t>zahraniční zdroje *)</t>
  </si>
  <si>
    <t>Ministerstvo spravedlnosti **)</t>
  </si>
  <si>
    <t>Ústav pro studium totalitních režimů **)</t>
  </si>
  <si>
    <t>Akademie věd ČR</t>
  </si>
  <si>
    <t>Technologická agentura ČR</t>
  </si>
  <si>
    <t xml:space="preserve">C E L K E M </t>
  </si>
  <si>
    <r>
      <rPr>
        <b/>
        <sz val="10"/>
        <rFont val="Times New Roman"/>
        <family val="1"/>
        <charset val="238"/>
      </rPr>
      <t>*)</t>
    </r>
    <r>
      <rPr>
        <sz val="10"/>
        <rFont val="Times New Roman"/>
        <family val="1"/>
        <charset val="238"/>
      </rPr>
      <t xml:space="preserve">  výdaje, které mají být kryty prostředky z rozpočtu EU a z finančních mechanismů</t>
    </r>
  </si>
  <si>
    <r>
      <rPr>
        <b/>
        <sz val="10"/>
        <rFont val="Times New Roman"/>
        <family val="1"/>
        <charset val="238"/>
      </rPr>
      <t>**)</t>
    </r>
    <r>
      <rPr>
        <sz val="10"/>
        <rFont val="Times New Roman"/>
        <family val="1"/>
        <charset val="238"/>
      </rPr>
      <t xml:space="preserve"> kapitola je pouze příjemcem podpory výzkumu, vývoje a inovací</t>
    </r>
  </si>
  <si>
    <t>v tom:</t>
  </si>
  <si>
    <t xml:space="preserve">  </t>
  </si>
  <si>
    <t xml:space="preserve">dvoustranná rozvojová spolupráce </t>
  </si>
  <si>
    <t>transformační spolupráce</t>
  </si>
  <si>
    <t xml:space="preserve">humanitární pomoc </t>
  </si>
  <si>
    <t>Tabulka č. 21</t>
  </si>
  <si>
    <t>Výdaje na zahraniční rozvojovou spolupráci a humanitární pomoc</t>
  </si>
  <si>
    <t>VÝDAJE NA ZAHRANIČNÍ ROZVOJOVOU SPOLUPRÁCI A HUMANITÁRNÍ POMOC *)</t>
  </si>
  <si>
    <t>číslo 
kapitoly</t>
  </si>
  <si>
    <t>Případné rozdíly v korunách v údajích za skutečnost vznikají z důvodu zaokrouhlování</t>
  </si>
  <si>
    <t>Skutečnost 
2022</t>
  </si>
  <si>
    <t>Skutečnost 2022</t>
  </si>
  <si>
    <t>Skutečnost 2023</t>
  </si>
  <si>
    <t>Skutečnost 
2023</t>
  </si>
  <si>
    <t>Digitální a informační agentura</t>
  </si>
  <si>
    <t>Národní úřad pro kybernetickou 
a informační bezpečnost</t>
  </si>
  <si>
    <t>Skutečnost 
2024</t>
  </si>
  <si>
    <t>Skutečnost 2024</t>
  </si>
  <si>
    <t>Kancelář veřejného ochránce práv a ochránce práv dětí</t>
  </si>
  <si>
    <t>Ministerstvo dopravy</t>
  </si>
  <si>
    <t xml:space="preserve">BILANCE PŘÍJMŮ A VÝDAJŮ STÁTNÍHO ROZPOČTU </t>
  </si>
  <si>
    <t>(druhové třídění dle rozpočtové skladby)</t>
  </si>
  <si>
    <t xml:space="preserve">Státní </t>
  </si>
  <si>
    <t>Rozpočtová skladba / Ukazatel</t>
  </si>
  <si>
    <t>P Ř Í J M  Y</t>
  </si>
  <si>
    <t>111                     Příjem z daní z příjmů fyzických osob</t>
  </si>
  <si>
    <t>1111                   v tom: Příjem z daně z příjmů fyzických osob placené plátci</t>
  </si>
  <si>
    <t>1112                             Příjem z daně z příjmů fyzických osob placené poplatníky</t>
  </si>
  <si>
    <t xml:space="preserve">1113                             Příjem z daně z příjmů fyzických osob vybírané srážkou
                                    podle zvláštní sazby daně </t>
  </si>
  <si>
    <t>112                     Příjem z daní z příjmů právnických osob</t>
  </si>
  <si>
    <t>113                     Příjem z některých dalších přímých daní</t>
  </si>
  <si>
    <t>11                      Daně z příjmů, zisku a kapitálových výnosů 
                          a některé další přímé daně</t>
  </si>
  <si>
    <t>121                     Příjem ze všeobecných daní ze zboží a služeb v tuzemsku</t>
  </si>
  <si>
    <t>1211                    v tom: Příjem z daně z přidané hodnoty</t>
  </si>
  <si>
    <t>12                      Daně, poplatky a jiná obdobná peněžitá plnění ze zboží 
                          a služeb v tuzemsku</t>
  </si>
  <si>
    <t>132                     Příjem z daní a poplatků z provozu motorových vozidel</t>
  </si>
  <si>
    <t>133                     Příjem z poplatků a odvodů v oblasti životního prostředí</t>
  </si>
  <si>
    <t xml:space="preserve">134                     Příjem z místních poplatků z vybraných činností a služeb </t>
  </si>
  <si>
    <t>135                     Příjem z ostatních odvodů z vybraných činností a služeb</t>
  </si>
  <si>
    <t>136                     Příjem ze správních a soudních poplatků</t>
  </si>
  <si>
    <t>137                     Příjem z poplatků na činnost správních úřadů</t>
  </si>
  <si>
    <t>138                     Příjem z daní, poplatků a jiných obdobných peněžitých plnění 
                           v oblasti hazardních her</t>
  </si>
  <si>
    <t>13                      Daně a poplatky z vybraných činností a služeb</t>
  </si>
  <si>
    <t>140                     Příjem z daní a cel za zboží a služby ze zahraničí</t>
  </si>
  <si>
    <t>14                      Příjem z daní a cel za zboží a služby ze zahraničí</t>
  </si>
  <si>
    <t>151                     Příjem z daní z majetku</t>
  </si>
  <si>
    <t>152                     Příjem ze zrušených daní z majetkových a kapitálových převodů</t>
  </si>
  <si>
    <t>15                      Příjem z majetkových daní</t>
  </si>
  <si>
    <t>161, 162              Příjem z pojistného na sociální zabezpečení a z příspěvku na státní 
                           politiku zaměstnanosti</t>
  </si>
  <si>
    <t xml:space="preserve">                           z toho: Pojistné na důchodové pojištění  (z PSP 161 a 162)</t>
  </si>
  <si>
    <t>16                      Příjem z povinného pojistného</t>
  </si>
  <si>
    <t>170                     Ostatní daňové příjmy</t>
  </si>
  <si>
    <t>17                      Ostatní daňové příjmy</t>
  </si>
  <si>
    <t>1                         DAŇOVÉ PŘÍJMY CELKEM
                           (daně,poplatky,pojistné)</t>
  </si>
  <si>
    <t xml:space="preserve">                           Z daňových příjmů celkem: příjmy z daní a poplatků</t>
  </si>
  <si>
    <t>211                     Příjem z vlastní činnosti</t>
  </si>
  <si>
    <t>212                     Příjem z odvodů organizací s přímým vztahem</t>
  </si>
  <si>
    <t>213                     Příjem z pronájmu nebo pachtu majetku</t>
  </si>
  <si>
    <t>214                     Přijaté výnosy z finančního majetku</t>
  </si>
  <si>
    <t>215                     Soudní poplatky</t>
  </si>
  <si>
    <t>21                       Příjem z vlastní činnosti a odvody přebytků organizací 
                           s přímým vztahem</t>
  </si>
  <si>
    <t xml:space="preserve">221                     Přijaté sankční platby </t>
  </si>
  <si>
    <t>222                     Přijaté vratky transferů a ostatní podobné příjmy</t>
  </si>
  <si>
    <t>22                      Přijaté sankční platby a vratky transferů</t>
  </si>
  <si>
    <t>231                     Příjem z prodeje krátkodobého a drobného dlouhodobého majetku</t>
  </si>
  <si>
    <t xml:space="preserve">232                     Ostatní nedaňové příjmy </t>
  </si>
  <si>
    <t>234                     Příjmy z plateb za využívání výhradních práv k přírodním zdrojům</t>
  </si>
  <si>
    <t>235                     Příjmy za využívání dalších majetkových práv</t>
  </si>
  <si>
    <t>236                     Příjmy z dobrovolného pojistného</t>
  </si>
  <si>
    <t>239                     Dočasné zatřídění příjmů</t>
  </si>
  <si>
    <t>23                      Příjem z prodeje neinvestičního majetku a ostatní nedaňové 
                           příjmy</t>
  </si>
  <si>
    <t>241                     Splátky půjčených prostředků od podnikatelů</t>
  </si>
  <si>
    <t>242                     Splátky půjčených prostředků od obecně prospěšných společností 
                           a obdobných osob</t>
  </si>
  <si>
    <t>243                     Splátky půjčených prostředků od rozpočtů ústřední úrovně</t>
  </si>
  <si>
    <t>244                     Splátky půjčených prostředků od rozpočtů územní úrovně</t>
  </si>
  <si>
    <t>245                     Splátky půjčených prostředků od zřízených a obdobných osob</t>
  </si>
  <si>
    <t>246                     Splátky půjčených prostředků od fyzických osob</t>
  </si>
  <si>
    <t>247                     Splátky půjčených prostředků ze zahraničí</t>
  </si>
  <si>
    <t>248                     Splátky za úhradu dluhů nebo dodávek</t>
  </si>
  <si>
    <t>24                      Přijaté splátky půjčených prostředků</t>
  </si>
  <si>
    <t>251                     Příjmy sdílené s Evropskou unií nebo s jejím členským státem</t>
  </si>
  <si>
    <t>25                      Příjmy sdílené s Evropskou unií nebo s jejím členským státem</t>
  </si>
  <si>
    <t>2                         NEDAŇOVÉ PŘÍJMY CELKEM</t>
  </si>
  <si>
    <t>311                     Příjem z prodeje dlouhodobého majetku (kromě drobného)</t>
  </si>
  <si>
    <t xml:space="preserve">312                     Ostatní kapitálové příjmy </t>
  </si>
  <si>
    <t>31                      Příjem z prodeje dlouhodobého majetku a ostatní kapitálové 
                           příjmy</t>
  </si>
  <si>
    <t>320                     Příjem z prodeje dlouhodobého finančního majetku</t>
  </si>
  <si>
    <t>32                      Příjem z prodeje dlouhodobého finančního majetku</t>
  </si>
  <si>
    <t>3                         KAPITÁLOVÉ PŘÍJMY CELKEM</t>
  </si>
  <si>
    <t>411                     Neinvestiční přijaté transfery od rozpočtů ústřední úrovně</t>
  </si>
  <si>
    <t>4118                   z toho: Neinvestiční převody z Národního fondu</t>
  </si>
  <si>
    <t>412                     Neinvestiční přijaté transfery od rozpočtů územní úrovně</t>
  </si>
  <si>
    <t>413                     Neinvestiční převody z vlastních fondů a ve vztahu k útvarům 
                           bez právní osobnosti</t>
  </si>
  <si>
    <t>414                     Převody z vlastních fondů přes rok</t>
  </si>
  <si>
    <t>415                     Neinvestiční přijaté transfery ze zahraničí</t>
  </si>
  <si>
    <t>4153                   z toho: Neinvestiční transfery přijaté  od Evropské unie</t>
  </si>
  <si>
    <t>4155                               Neinvestiční transfery z finančních   mechanismů</t>
  </si>
  <si>
    <t>416                     Neinvestiční přijaté transfery ze státních finančních aktiv</t>
  </si>
  <si>
    <t>417                     Příjem náhrad za nezpůsobenou újmu a příjem náhrad škod
                           způsobených nezákonným rozhodnutím nebo nesprávným úředním 
                           postupem při výkonu veřejné moci</t>
  </si>
  <si>
    <t>41                       Neinvestiční přijaté transfery</t>
  </si>
  <si>
    <t>421                     Investiční přijaté transfery od rozpočtů ústřední úrovně</t>
  </si>
  <si>
    <t>4218                   z toho: Investiční převody z Národního fondu</t>
  </si>
  <si>
    <t>422                     Investiční přijaté transfery od rozpočtů územní úrovně</t>
  </si>
  <si>
    <t>423                     Investiční přijaté transfery ze zahraničí</t>
  </si>
  <si>
    <t>4233                   z toho: Investiční transfery přijaté od Evropské unie</t>
  </si>
  <si>
    <t>4234                               Investiční transfery z finančních  mechanismů</t>
  </si>
  <si>
    <t>424                     Investiční přijaté transfery ze státních finančních aktiv</t>
  </si>
  <si>
    <t>425                     Investiční převody z vlastních fondů a ve vztahu k útvarům 
                           bez právní osobnosti</t>
  </si>
  <si>
    <t>42                       Investiční přijaté transfery</t>
  </si>
  <si>
    <t>4                        PŘIJATÉ TRANSFERY CELKEM</t>
  </si>
  <si>
    <t>2, 3, 4                NEDAŇOVÉ PŘÍJMY, KAPITÁLOVÉ 
                          PŘÍJMY A PŘIJATÉ TRANSFERY CELKEM</t>
  </si>
  <si>
    <t xml:space="preserve">                          PŘÍJMY STÁTNÍHO ROZPOČTU CELKEM</t>
  </si>
  <si>
    <r>
      <t>Vysvětlivky:</t>
    </r>
    <r>
      <rPr>
        <sz val="10"/>
        <rFont val="Times New Roman CE"/>
        <family val="1"/>
        <charset val="238"/>
      </rPr>
      <t xml:space="preserve">  číselný symbol druhového členění rozpočtové skladby :  X (třída); XX (sesk. položek); XXX (podseskupení položek),  XXXX  (položka )  </t>
    </r>
  </si>
  <si>
    <r>
      <t>Poznámka:</t>
    </r>
    <r>
      <rPr>
        <sz val="10"/>
        <rFont val="Times New Roman CE"/>
        <family val="1"/>
        <charset val="238"/>
      </rPr>
      <t xml:space="preserve"> případné údaje za skutečnost na položkách  1119, 1129, 1219, 1409 a 1529 (příjmy ze staré daňové soustavy) zahrnuty </t>
    </r>
  </si>
  <si>
    <t xml:space="preserve">                     v řádku podseskupení položek rozpočtové skladby 170 Ostatní daňové příjmy</t>
  </si>
  <si>
    <t xml:space="preserve">VÝDAJE </t>
  </si>
  <si>
    <t>501                     Platy</t>
  </si>
  <si>
    <t>5011                    v tom: Platy zaměstnanců v pracovním poměru vyjma
                                           zaměstnanců na služebních místech</t>
  </si>
  <si>
    <t>5012                               Platy zaměstnanců bezpečnostních sborů a 
                                        ozbrojených sil ve služebním poměru</t>
  </si>
  <si>
    <t>5013                               Platy zaměstnanců na služebních místech podle zákona
                                         o státní službě</t>
  </si>
  <si>
    <t>5014                               Platy zaměstnanců v pracovním  poměru odvozované
                                         od platů  ústavních činitelů</t>
  </si>
  <si>
    <t>5019                               Ostatní platy</t>
  </si>
  <si>
    <t>502                     Výdaje na ostatní platby za provedenou práci</t>
  </si>
  <si>
    <t>5021                   v tom: Ostatní osobní výdaje</t>
  </si>
  <si>
    <t>5022                              Platy představitelů státní moci a  některých orgánů</t>
  </si>
  <si>
    <t>5023                              Odměny členů zastupitelstev  obcí a krajů</t>
  </si>
  <si>
    <t>5024                              Odstupné</t>
  </si>
  <si>
    <t>5025                              Odbytné vyplácené státním zaměstnancům ve správních 
                                      úřadech</t>
  </si>
  <si>
    <t>5026                              Odchodné</t>
  </si>
  <si>
    <t>5027                              Peněžní náležitosti vojáků v záloze ve službě</t>
  </si>
  <si>
    <t>5028                              Kázeňské odměny poskytnuté formou peněžitých darů
                                      příslušníkům bezpečnostních sborů a vojákům z povolání</t>
  </si>
  <si>
    <t>5029                              Ostatní platby za provedenou práci jinde nezařazené</t>
  </si>
  <si>
    <t>503                     Povinné a zákonné pojistné placené zaměstnavatelem</t>
  </si>
  <si>
    <t>504                     Výdaje na odměny za užití duševního vlastnictví</t>
  </si>
  <si>
    <t>505                     Výdaje na platové a mzdové náhrady</t>
  </si>
  <si>
    <t>506                     Mzdy podle cizího práva</t>
  </si>
  <si>
    <t>50                       Výdaje na platy a obdobné a související výdaje</t>
  </si>
  <si>
    <t>512                     Výdaje na některé úpravy hmotných věcí a pořízení některých 
                            práv k hmotným věcem</t>
  </si>
  <si>
    <t>513                     Výdaje na nákup materiálu</t>
  </si>
  <si>
    <t>514                     Úroky a ostatní finanční výdaje</t>
  </si>
  <si>
    <t>515                     Výdaje na nákup vody, paliv a energie</t>
  </si>
  <si>
    <t>516                     Výdaje na nákup služeb</t>
  </si>
  <si>
    <t>517                     Výdaje na ostatní nákupy</t>
  </si>
  <si>
    <t>518                     Výdaje na netransferové převody uvnitř rozpočtové jednotky, 
                           na převzaté povinnosti a na jistoty</t>
  </si>
  <si>
    <t>519                     Výdaje související s neinvestičními nákupy, příspěvky, 
                            náhrady a výdaje na věcné dary</t>
  </si>
  <si>
    <t>51                       Výdaje na neinvestiční nákupy a související výdaje</t>
  </si>
  <si>
    <t>521                     Neinvestiční transfery podnikatelům</t>
  </si>
  <si>
    <t>522                     Neinvestiční transfery neziskovým a podobným osobám</t>
  </si>
  <si>
    <t>52                       Neinvestiční transfery soukromoprávním osobám</t>
  </si>
  <si>
    <t>531                     Neinvestiční transfery rozpočtům ústřední úrovně</t>
  </si>
  <si>
    <t>532                     Neinvestiční transfery rozpočtům územní úrovně</t>
  </si>
  <si>
    <t>533                     Neinvestiční transfery příspěvkovým apod. organizacím</t>
  </si>
  <si>
    <t>534                     Neinvestiční převody vlastním fondům a ve vztahu k útvarům 
                           bez právní osobnosti</t>
  </si>
  <si>
    <t>535                     Převody do vlastních fondů přes rok</t>
  </si>
  <si>
    <t>536                     Ostatní neinvestiční transfery jiným rozpočtům a platby daní</t>
  </si>
  <si>
    <t>53                       Neinvestiční transfery veřejnoprávním osobám a mezi 
                            peněžními fondy téže osoby a platby daní</t>
  </si>
  <si>
    <t>541                     Sociální dávky</t>
  </si>
  <si>
    <t>542                     Náhrady placené fyzickým osobám</t>
  </si>
  <si>
    <t>549                     Ostatní neinvestiční transfery fyzickým osobám</t>
  </si>
  <si>
    <t>54                       Neinvestiční transfery a některé náhrady fyzickým osobám</t>
  </si>
  <si>
    <t>551                     Neinvestiční transfery mezinárodním vládním organizacím 
                           a nadnárodním orgánům</t>
  </si>
  <si>
    <t>552                     Neinvestiční transfery cizím státům</t>
  </si>
  <si>
    <t>553                     Ostatní neinvestiční transfery do zahraničí</t>
  </si>
  <si>
    <t>554                     Členské příspěvky mezinárodním organizacím</t>
  </si>
  <si>
    <t>55                       Neinvestiční transfery a související platby do zahraničí</t>
  </si>
  <si>
    <t>561                     Neinvestiční půjčené prostředky podnikatelům</t>
  </si>
  <si>
    <t>562                     Neinvestiční půjčené prostředky neziskovým a podobným osobám</t>
  </si>
  <si>
    <t>563                     Neinvestiční půjčené prostředky rozpočtům ústřední úrovně</t>
  </si>
  <si>
    <t>564                     Neinvestiční půjčené prostředky rozpočtům územní úrovně</t>
  </si>
  <si>
    <t>565                     Neinvestiční půjčené prostředky příspěvkovým apod. organizacím</t>
  </si>
  <si>
    <t>566                     Neinvestiční půjčené prostředky fyzickým osobám</t>
  </si>
  <si>
    <t>567                     Neinvestiční půjčené prostředky do zahraničí</t>
  </si>
  <si>
    <t>56                       Neinvestiční půjčené prostředky</t>
  </si>
  <si>
    <t>571                     Neinvestiční převody Národnímu fondu</t>
  </si>
  <si>
    <t xml:space="preserve">579                     Ostatní převody do  Národního fondu </t>
  </si>
  <si>
    <t>57                       Neinvestiční převody Národnímu fondu</t>
  </si>
  <si>
    <t>581                     Výdaje na náhrady za nezpůsobenou újmu a výdaje na náhrady 
                           škod způsobených nezákonným rozhodnutím nebo nesprávným 
                           úředním postupem při výkonu veřejné moci</t>
  </si>
  <si>
    <t>58                      Výdaje na náhrady za nezpůsobenou újmu</t>
  </si>
  <si>
    <t>590                     Ostatní neinvestiční výdaje</t>
  </si>
  <si>
    <t>599                     Dočasné zatřídění výdajů</t>
  </si>
  <si>
    <t>59                       Ostatní neinvestiční výdaje</t>
  </si>
  <si>
    <t>5                         BĚŽNÉ VÝDAJE CELKEM</t>
  </si>
  <si>
    <t>611                     Pořízení dlouhodobého nehmotného majetku</t>
  </si>
  <si>
    <t>612                     Pořízení dlouhodobého hmotného majetku</t>
  </si>
  <si>
    <t xml:space="preserve">613                     Pozemky </t>
  </si>
  <si>
    <t>614                     Nadlimitní věcná břemena a právo stavby</t>
  </si>
  <si>
    <t>61                       Investiční nákupy a související výdaje</t>
  </si>
  <si>
    <t>620                     Nákup majetkových podílů a nároků</t>
  </si>
  <si>
    <t>621                     Vklady do fundací a ústavů</t>
  </si>
  <si>
    <t>62                       Nákup majetkových podílů a nároků a vklady do fundací 
                           a ústavů</t>
  </si>
  <si>
    <t>631                     Investiční transfery podnikatelům</t>
  </si>
  <si>
    <t>632                     Investiční transfery neziskovým a podobným osobám</t>
  </si>
  <si>
    <t>633                     Investiční transfery rozpočtům ústřední úrovně</t>
  </si>
  <si>
    <t>634                     Investiční transfery rozpočtům územní úrovně</t>
  </si>
  <si>
    <t>635                     Investiční transfery  příspěvkovým a podobným organizacím</t>
  </si>
  <si>
    <t>636                     Investiční převody vlastním fondům a ve vztahu k útvarům  
                           bez právní osobnosti</t>
  </si>
  <si>
    <t>637                     Investiční transfery fyzickým osobám</t>
  </si>
  <si>
    <t>638                     Investiční transfery do zahraničí</t>
  </si>
  <si>
    <t>63                       Investiční transfery</t>
  </si>
  <si>
    <t>641                     Investiční půjčené prostředky podnikatelům</t>
  </si>
  <si>
    <t>642                     Investiční půjčené prostředky neziskovým a podobným osobám</t>
  </si>
  <si>
    <t>643                     Investiční půjčené prostředky rozpočtům  ústřední úrovně</t>
  </si>
  <si>
    <t>644                     Investiční půjčené prostředky rozpočtům územní úrovně</t>
  </si>
  <si>
    <t>645                     Investiční půjčené prostředky příspěvkovým apod. organizacím</t>
  </si>
  <si>
    <t>646                     Investiční půjčené prostředky fyzickým osobám</t>
  </si>
  <si>
    <t>647                     Investiční půjčené prostředky do zahraničí</t>
  </si>
  <si>
    <t>64                       Investiční půjčené prostředky</t>
  </si>
  <si>
    <t>671                     Investiční převody Národnímu fondu</t>
  </si>
  <si>
    <t>67                       Investiční převody Národnímu fondu</t>
  </si>
  <si>
    <t>690                     Ostatní investiční výdaje</t>
  </si>
  <si>
    <t>69                       Ostatní investiční výdaje</t>
  </si>
  <si>
    <t>6                         KAPITÁLOVÉ VÝDAJE CELKEM</t>
  </si>
  <si>
    <t xml:space="preserve">                           VÝDAJE STÁTNÍHO ROZPOČTU CELKEM</t>
  </si>
  <si>
    <t xml:space="preserve">                           ROZDÍL PŘÍJMŮ A VÝDAJŮ STÁTNÍHO 
                           ROZPOČTU</t>
  </si>
  <si>
    <t>8                 FINANCOVÁNÍ</t>
  </si>
  <si>
    <t xml:space="preserve">811                      Krátkodobé financování </t>
  </si>
  <si>
    <t xml:space="preserve">812                      Dlouhodobé financování </t>
  </si>
  <si>
    <t xml:space="preserve">81                        Financování z tuzemska </t>
  </si>
  <si>
    <t xml:space="preserve">821                      Krátkodobé financování </t>
  </si>
  <si>
    <t xml:space="preserve">822                      Dlouhodobé financování </t>
  </si>
  <si>
    <t xml:space="preserve">82                        Financování ze zahraničí </t>
  </si>
  <si>
    <t>830                      Pohyby na účtech pro financování nepatřící na jiné
                             financující položky</t>
  </si>
  <si>
    <t>83                        Pohyby na účtech pro financování nepatřící na jiné 
                             financující položky</t>
  </si>
  <si>
    <t>841                      Krátkodobé aktivní financování z jaderného účtu a účtu 
                             rezervy důchodového pojištění</t>
  </si>
  <si>
    <t>842                      Dlouhodobé aktivní financování z jaderného účtu a účtu 
                             rezervy důchodového pojištění</t>
  </si>
  <si>
    <t>84                        Aktivní financování z jaderného účtu a účtu rezervy
                             důchodového pojištění</t>
  </si>
  <si>
    <t>890                      Opravné položky k peněžním operacím</t>
  </si>
  <si>
    <t>89                        Opravné položky k peněžním operacím</t>
  </si>
  <si>
    <t xml:space="preserve">                            FINANCOVÁNÍ CELKEM</t>
  </si>
  <si>
    <t xml:space="preserve">VÝDAJE STÁTNÍHO ROZPOČTU </t>
  </si>
  <si>
    <t>(odvětvové třídění dle rozpočtové skladby)</t>
  </si>
  <si>
    <t>101                      Zemědělská a potravinářská činnost a rozvoj</t>
  </si>
  <si>
    <t>102                      Regulace zemědělské produkce, organizace trhu 
                            a poskytování podpor</t>
  </si>
  <si>
    <t>103                      Lesní hospodářství</t>
  </si>
  <si>
    <t>106                      Správa v zemědělství</t>
  </si>
  <si>
    <t>107                      Rybářství a myslivost</t>
  </si>
  <si>
    <t>108                      Zemědělský a lesnický výzkum a vývoj</t>
  </si>
  <si>
    <t>109                      Ostatní činnost a nespecifikované výdaje</t>
  </si>
  <si>
    <t>oddíl 10               Zemědělství, lesní hospodářství a rybářství</t>
  </si>
  <si>
    <t>skupina 1             ZEMĚDĚLSTVÍ, LESNÍ HOSPODÁŘSTVÍ 
                               A RYBÁŘSTVÍ</t>
  </si>
  <si>
    <t>211                      Záležitosti těžebního průmyslu a energetiky</t>
  </si>
  <si>
    <t>212                      Ostatní odvětvové a oborové záležitosti v průmyslu 
                             a  stavebnictví</t>
  </si>
  <si>
    <t>213                      Zahraniční obchod</t>
  </si>
  <si>
    <t>214                      Vnitřní obchod, služby a cestovní ruch</t>
  </si>
  <si>
    <t>216                      Správa v odvětví energetiky, průmyslu, stavebnictví, obchodu 
                             a služeb</t>
  </si>
  <si>
    <t>218                      Výzkum a vývoj v průmyslu, stavebnictví, obchodu a službách</t>
  </si>
  <si>
    <t>219                      Ostatní činnost a nespecifikované výdaje</t>
  </si>
  <si>
    <t>oddíl 21               Průmysl, stavebnictví, obchod a služby</t>
  </si>
  <si>
    <t>221                      Pozemní komunikace</t>
  </si>
  <si>
    <t>222                      Silniční doprava</t>
  </si>
  <si>
    <t>223                      Vnitrozemská a námořní plavba</t>
  </si>
  <si>
    <t>224                      Železniční doprava</t>
  </si>
  <si>
    <t>225                      Civilní letecká doprava</t>
  </si>
  <si>
    <t>226                      Správa v dopravě</t>
  </si>
  <si>
    <t>227                      Doprava ostatních drah</t>
  </si>
  <si>
    <t>228                      Výzkum v dopravě</t>
  </si>
  <si>
    <t>229                      Ostatní činnost a nespecifikované výdaje v dopravě</t>
  </si>
  <si>
    <t>oddíl 22               Doprava</t>
  </si>
  <si>
    <t>231                      Pitná voda</t>
  </si>
  <si>
    <t>232                      Odvádění a čistění odpadních vod</t>
  </si>
  <si>
    <t>233                      Vodní toky a vodohospodářská díla</t>
  </si>
  <si>
    <t>234                      Voda v zemědělské krajině</t>
  </si>
  <si>
    <t>236                      Správa ve vodním hospodářství</t>
  </si>
  <si>
    <t>238                      Vodohospodářský výzkum a vývoj</t>
  </si>
  <si>
    <t>239                      Ostatní činnost a nespecifikované výdaje</t>
  </si>
  <si>
    <t>oddíl 23               Vodní hospodářství</t>
  </si>
  <si>
    <t>241                      Činnosti spojů</t>
  </si>
  <si>
    <t>246                      Správa ve spojích</t>
  </si>
  <si>
    <t>248                      Výzkum a vývoj ve spojích</t>
  </si>
  <si>
    <t>249                      Ostatní činnost a nespecifikované výdaje ve spojích</t>
  </si>
  <si>
    <t>oddíl 24               Spoje</t>
  </si>
  <si>
    <t>251                      Podpora podnikání</t>
  </si>
  <si>
    <t>252                      Všeobecné pracovní záležitosti</t>
  </si>
  <si>
    <t>253                      Všeobecné finanční záležitosti</t>
  </si>
  <si>
    <t>254                      Všeobecné hospodářské služby</t>
  </si>
  <si>
    <t>256                      Všeobecná hospodářská správa</t>
  </si>
  <si>
    <t>258                      Výzkum a vývoj v oblasti všeobecných hospodářských 
                             záležitostí</t>
  </si>
  <si>
    <t>259                      Ostatní činnosti a nespecifikované výdaje</t>
  </si>
  <si>
    <t>oddíl 25               Všeobecné hospodářské záležitosti a ostatní 
                             ekonomické funkce</t>
  </si>
  <si>
    <t>skupina 2            PRŮMYSLOVÁ A OSTATNÍ ODVĚTVÍ 
                              HOSPODÁŘSTVÍ</t>
  </si>
  <si>
    <t>311                      Předškolní a základní vzdělávání</t>
  </si>
  <si>
    <t>312                      Střední vzdělávání a vzdělávání v konzervatořích</t>
  </si>
  <si>
    <t xml:space="preserve">313                      Školská zařízení pro výkon ústavní a ochranné výchovy </t>
  </si>
  <si>
    <t>314                      Ostatní zařízení související s výchovou a vzděláváním 
                             mládeže</t>
  </si>
  <si>
    <t>315                      Vyšší odborné vzdělávání</t>
  </si>
  <si>
    <t>oddíl 31               Vzdělávání a školské služby</t>
  </si>
  <si>
    <t>321                      Vysokoškolské vzdělávání</t>
  </si>
  <si>
    <t>322                      Zařízení související s vysokoškolským vzděláváním</t>
  </si>
  <si>
    <t>323                      Základní umělecké, jazykové a zájmové vzdělávání</t>
  </si>
  <si>
    <t>326                      Správa ve vzdělávání</t>
  </si>
  <si>
    <t>328                      Výzkum školství a vzdělávání</t>
  </si>
  <si>
    <t>329                      Ostatní činnost a nespecifikované výdaje</t>
  </si>
  <si>
    <t>oddíl 32               Vzdělávání a školské služby</t>
  </si>
  <si>
    <t>oddíl 31 + 32       Vzdělávání a školské služby</t>
  </si>
  <si>
    <t>331                      Kultura</t>
  </si>
  <si>
    <t>332                      Ochrana památek a péče o kulturní dědictví a národní
                            a historické povědomí</t>
  </si>
  <si>
    <t>333                      Činnosti registrovaných církví a náboženských společností</t>
  </si>
  <si>
    <t>334                      Sdělovací prostředky</t>
  </si>
  <si>
    <t>336                      Správa v oblasti kultury, církví a sdělovacích prostředků</t>
  </si>
  <si>
    <t>338                      Výzkum a vývoj v oblasti kultury, církví a sdělovacích
                            prostředků</t>
  </si>
  <si>
    <t>339                      Ostatní činnosti v záležitostech kultury, církví a sdělovacích
                             prostředků</t>
  </si>
  <si>
    <t>oddíl 33                Kultura, církve a sdělovací prostředky</t>
  </si>
  <si>
    <t xml:space="preserve">341                      Sport </t>
  </si>
  <si>
    <t>342                      Zájmová činnost a rekreace</t>
  </si>
  <si>
    <t>346                      Správa v oblasti sportu</t>
  </si>
  <si>
    <t>348                      Výzkum v oblasti sportu, zájmové činnosti a rekreace</t>
  </si>
  <si>
    <t>oddíl 34               Sport a zájmová činnost</t>
  </si>
  <si>
    <t>351                      Ambulantní péče</t>
  </si>
  <si>
    <t>352                      Lůžková péče</t>
  </si>
  <si>
    <t>353                      Zvláštní zdravotnická zařízení a služby pro zdravotnictví</t>
  </si>
  <si>
    <t xml:space="preserve">354                      Zdravotnické programy </t>
  </si>
  <si>
    <t>356                      Správa ve zdravotnictví</t>
  </si>
  <si>
    <t>358                      Výzkum a vývoj ve zdravotnictví</t>
  </si>
  <si>
    <t>359                      Ostatní činnost ve zdravotnictví</t>
  </si>
  <si>
    <t>oddíl 35               Zdravotnictví</t>
  </si>
  <si>
    <t>361                      Rozvoj bydlení a bytové hospodářství</t>
  </si>
  <si>
    <t>363                      Komunální služby a územní rozvoj</t>
  </si>
  <si>
    <t>366                      Správa v oblasti bydlení, komunálních služeb a územního 
                            rozvoje</t>
  </si>
  <si>
    <t>368                      Výzkum a vývoj v oblasti bydlení, komunálních služeb
                             a  územního rozvoje</t>
  </si>
  <si>
    <t>369                      Ostatní činnost v oblasti bydlení, komunálních služeb
                             a  územního rozvoje</t>
  </si>
  <si>
    <t>oddíl 36               Bydlení, komunální služby a územní rozvoj</t>
  </si>
  <si>
    <t>371                      Ochrana ovzduší a klimatu</t>
  </si>
  <si>
    <t>372                      Nakládání s odpady</t>
  </si>
  <si>
    <t>373                      Ochrana a sanace půdy a podzemní vody</t>
  </si>
  <si>
    <t>374                      Ochrana přírody a krajiny</t>
  </si>
  <si>
    <t>375                      Omezování hluku a vibrací</t>
  </si>
  <si>
    <t>376                      Správa v ochraně životního prostředí</t>
  </si>
  <si>
    <t>377                      Ochrana proti záření</t>
  </si>
  <si>
    <t>378                      Výzkum životního prostředí</t>
  </si>
  <si>
    <t>379                      Ostatní činnosti v životním prostředí</t>
  </si>
  <si>
    <t>oddíl 37               Ochrana životního prostředí</t>
  </si>
  <si>
    <t>380                      Ostatní výzkum a vývoj</t>
  </si>
  <si>
    <t>oddíl 38               Ostatní výzkum a vývoj</t>
  </si>
  <si>
    <t>390                      Ostatní činnosti související se službami pro fyzické osoby</t>
  </si>
  <si>
    <t>oddíl 39               Ostatní činnosti související se službami pro fyzické osoby</t>
  </si>
  <si>
    <t>skupina 3             SLUŽBY PRO FYZICKÉ OSOBY</t>
  </si>
  <si>
    <t>411                      Dávky důchodového pojištění</t>
  </si>
  <si>
    <t>412                      Dávky nemocenského pojištění</t>
  </si>
  <si>
    <t>413                      Dávky státní sociální podpory a dávky pěstounské péče</t>
  </si>
  <si>
    <t>414                      Dávky státní sociální podpory a dávky pěstounské péče</t>
  </si>
  <si>
    <t xml:space="preserve">415                      Zvláštní sociální dávky příslušníků ozbrojených sil a 
                            bezpečnostních sborů při skončení služebního poměru </t>
  </si>
  <si>
    <t>417                      Dávky pomoci v hmotné nouzi</t>
  </si>
  <si>
    <t xml:space="preserve">418                      Dávky osobám se zdravotním postižením </t>
  </si>
  <si>
    <t>419                      Ostatní dávky povahy sociálního zabezpečení</t>
  </si>
  <si>
    <t>oddíl 41               Dávky a podpory v sociálním zabezpečení</t>
  </si>
  <si>
    <t>421                      Podpory v nezaměstnanosti</t>
  </si>
  <si>
    <t>422                      Aktivní politika zaměstnanosti</t>
  </si>
  <si>
    <t>423                      Ochrana zaměstnanců při platební neschopnosti 
                            zaměstnavatelů</t>
  </si>
  <si>
    <t>424                      Zaměstnávání zdravotně postižených občanů</t>
  </si>
  <si>
    <t>425                      Příspěvky na sociální důsledky restrukturalizace</t>
  </si>
  <si>
    <t>428                      Výzkum a vývoj v politice zaměstnanosti</t>
  </si>
  <si>
    <t>oddíl 42               Politika zaměstnanosti</t>
  </si>
  <si>
    <t>431                      Sociální poradenství</t>
  </si>
  <si>
    <t>432                      Sociální péče a pomoc dětem a mládeži</t>
  </si>
  <si>
    <t>433                      Sociální péče a pomoc manželství a rodinám</t>
  </si>
  <si>
    <t>434                      Sociální rehabilitace a ostatní sociální péče a pomoc</t>
  </si>
  <si>
    <t>435                      Sociální služby v oblasti sociální péče</t>
  </si>
  <si>
    <t>436                      Správa v sociálním zabezpečení a politice zaměstnanosti</t>
  </si>
  <si>
    <t>437                      Služby sociální prevence</t>
  </si>
  <si>
    <t>438                      Výzkum v sociálním zabezpečení a politice zaměstnanosti</t>
  </si>
  <si>
    <t>439                      Ostatní činnost a nespecifikované výdaje</t>
  </si>
  <si>
    <t>oddíl 43               Sociální služby a společné činnosti v sociálním
                              zabezpečení a politice zaměstnanosti</t>
  </si>
  <si>
    <t>skupina 4            SOCIÁLNÍ VĚCI A POLITIKA ZAMĚSTNANOSTI</t>
  </si>
  <si>
    <t xml:space="preserve">511                      Vojenská obrana </t>
  </si>
  <si>
    <t>516                      Státní správa ve vojenské obraně</t>
  </si>
  <si>
    <t>517                      Zabezpečení potřeb ozbrojených sil</t>
  </si>
  <si>
    <t>518                      Výzkum a vývoj v oblasti obrany</t>
  </si>
  <si>
    <t>519                      Ostatní záležitosti obrany</t>
  </si>
  <si>
    <t>oddíl 51               Obrana</t>
  </si>
  <si>
    <t>521                      Ochrana fyzických osob</t>
  </si>
  <si>
    <t>522                      Hospodářská opatření pro krizové stavy</t>
  </si>
  <si>
    <t>526                      Státní správa v oblasti hospodářských opatření</t>
  </si>
  <si>
    <t>527                      Krizové řízení</t>
  </si>
  <si>
    <t>528                      Výzkum a vývoj v oblasti  civilní připravenosti na krizové stavy</t>
  </si>
  <si>
    <t>529                      Ostatní záležitosti  civilní připravenosti pro krizové stavy</t>
  </si>
  <si>
    <t>oddíl 52               Civilní připravenost na krizové stavy</t>
  </si>
  <si>
    <t>531                      Bezpečnost a veřejný pořádek</t>
  </si>
  <si>
    <t xml:space="preserve">538                      Výzkum týkající se bezpečnosti a veřejného pořádku </t>
  </si>
  <si>
    <t xml:space="preserve">539                      Ostatní záležitosti bezpečnosti a veřejného pořádku </t>
  </si>
  <si>
    <t>oddíl 53               Bezpečnost a veřejný pořádek</t>
  </si>
  <si>
    <t>541                      Ústavní soudnictví</t>
  </si>
  <si>
    <t>542                      Soudnictví</t>
  </si>
  <si>
    <t>543                      Státní zastupitelství</t>
  </si>
  <si>
    <t>544                      Vězeňství</t>
  </si>
  <si>
    <t>545                      Probační a mediační služba</t>
  </si>
  <si>
    <t>546                      Správa v oblasti právní ochrany</t>
  </si>
  <si>
    <t>547                      Veřejná ochrana</t>
  </si>
  <si>
    <t>548                      Výzkum v oblasti právní ochrany</t>
  </si>
  <si>
    <t>549                      Ostatní záležitosti právní ochrany</t>
  </si>
  <si>
    <t>oddíl 54               Právní ochrana</t>
  </si>
  <si>
    <t xml:space="preserve">551                      Požární ochrana </t>
  </si>
  <si>
    <t>552                      Ostatní složky a činnosti integrovaného záchranného
                            systému</t>
  </si>
  <si>
    <t>556                      Státní správa v požární ochraně a integrovaném záchranném 
                            systému</t>
  </si>
  <si>
    <t>558                      Výzkum a vývoj v požární ochraně a integrovaném 
                            záchranném systému</t>
  </si>
  <si>
    <t>559                      Ostatní záležitosti požární ochrany a integrovaného
                            záchranného systému</t>
  </si>
  <si>
    <t>oddíl 55               Požární ochrana a integrovaný záchranný systém</t>
  </si>
  <si>
    <t>skupina 5             BEZPEČNOST STÁTU A PRÁVNÍ OCHRANA</t>
  </si>
  <si>
    <t>611                      Zastupitelské orgány a volby</t>
  </si>
  <si>
    <t>612                      Kancelář prezidenta republiky</t>
  </si>
  <si>
    <t>613                      Nejvyšší kontrolní úřad</t>
  </si>
  <si>
    <t>614                      Všeobecná vnitřní státní správa nezařazená v jiných funkcích</t>
  </si>
  <si>
    <t>615                      Zahraniční služba a záležitosti nezařazené v jiných  funkcích</t>
  </si>
  <si>
    <t>617                      Regionální a místní správa</t>
  </si>
  <si>
    <t>618                      Výzkum ve státní správě a samosprávě</t>
  </si>
  <si>
    <t>619                      Politické strany a hnutí</t>
  </si>
  <si>
    <t>oddíl 61               Státní moc, státní správa, územní samospráva a 
                              politické strany</t>
  </si>
  <si>
    <t>621                      Ostatní veřejné služby</t>
  </si>
  <si>
    <t>622                      Zahraniční pomoc a mezinárodní spolupráce jinde nezařazená</t>
  </si>
  <si>
    <t xml:space="preserve">oddíl 62               Jiné veřejné služby a činnosti </t>
  </si>
  <si>
    <t>631                      Obecné příjmy a výdaje z finančních operací</t>
  </si>
  <si>
    <t>632                      Pojištění funkčně nespecifikované</t>
  </si>
  <si>
    <t>633                      Převody vlastním fondům v rozpočtech územní úrovně</t>
  </si>
  <si>
    <t>639                      Ostatní finanční operace</t>
  </si>
  <si>
    <t>oddíl 63               Finanční operace</t>
  </si>
  <si>
    <t>640                      Ostatní činnosti</t>
  </si>
  <si>
    <t>oddíl 64               Ostatní činnosti</t>
  </si>
  <si>
    <t>skupina 6             VŠEOBECNÁ VEŘEJNÁ SPRÁVA A SLUŽBY</t>
  </si>
  <si>
    <t xml:space="preserve">                       VÝDAJE STÁTNÍHO ROZPOČTU CELKEM</t>
  </si>
  <si>
    <r>
      <t>Vysvětlivky:</t>
    </r>
    <r>
      <rPr>
        <sz val="10"/>
        <rFont val="Times New Roman CE"/>
        <family val="1"/>
        <charset val="238"/>
      </rPr>
      <t xml:space="preserve">  číselný symbol odvětvového členění rozpočtové skladby :  X (skupina); XX (oddíl); XXX (pododdíl)</t>
    </r>
  </si>
  <si>
    <t xml:space="preserve">Ministerstvo školství, mládeže 
a tělovýchovy </t>
  </si>
  <si>
    <t>2027/</t>
  </si>
  <si>
    <t>Skutečnost 
2025</t>
  </si>
  <si>
    <t>Index 
2027/2026</t>
  </si>
  <si>
    <t>Skutečnost 2025</t>
  </si>
  <si>
    <t>Index    
2027/2026</t>
  </si>
  <si>
    <t>Úřad rozvoje území České republiky</t>
  </si>
  <si>
    <t>č.j. MF-30655/2026/1101-5</t>
  </si>
  <si>
    <t>Státní záruky za úvěry a splátky úvěrů v roce 2027</t>
  </si>
  <si>
    <t>STÁTNÍ  ROZPOČET 2027</t>
  </si>
  <si>
    <t>STÁTNÍ ROZPOČET 2027</t>
  </si>
  <si>
    <t>*) Tyto výdaje jsou součástí celkových výdajů kapitol; údaje bez prostředků z rozpočtu EU/FM.</t>
  </si>
  <si>
    <t>122, 123, 124    Příjem ze zvláštních daní, poplatků a jiných obdobných peněžitých
                          plnění ze zboží a služeb v tuzemsku</t>
  </si>
  <si>
    <t>Státní rozpočet 2026</t>
  </si>
  <si>
    <t>Státní rozpočet 2027</t>
  </si>
  <si>
    <t>Státní rozpočet 
2027</t>
  </si>
  <si>
    <t>Státní rozpočet 
2026</t>
  </si>
  <si>
    <t>VÝDAJE, KTERÉ JSOU NEBO MAJÍ BÝT KRYTY Z ROZPOČTU EVROPSKÉ UNIE VČETNĚ STANOVENÉHO PODÍLU STÁTNÍHO ROZPOČTU NA FINANCOVÁNÍ TĚCHTO VÝDAJŮ VČETNĚ 
SPOLEČNÉ ZEMĚDĚLSKÉ POLITIKY</t>
  </si>
  <si>
    <t>Název nástroje včetně analytiky</t>
  </si>
  <si>
    <t>Podíl státního rozpočtu</t>
  </si>
  <si>
    <t>Kryto příjmem z rozpočtu EU</t>
  </si>
  <si>
    <t>Výdaje celkem</t>
  </si>
  <si>
    <t>304 - Úřad vlády České republiky</t>
  </si>
  <si>
    <t>17100 - Modernizační fond</t>
  </si>
  <si>
    <t>306 - Ministerstvo zahraničních věcí</t>
  </si>
  <si>
    <t>14900 - Integrovaný regionální operační program 2021+</t>
  </si>
  <si>
    <t>15600 - OP Nástroje pro finanční podporu správy hranic a víz (OP BMVI)</t>
  </si>
  <si>
    <t>19200 - Nástroj pro sousedství a rozvojovou a mezinárodní spolupráci (NDICI)</t>
  </si>
  <si>
    <t>19201 - Nástroj pro Ukrajinu</t>
  </si>
  <si>
    <t>19500 - Jiné EU 2021+</t>
  </si>
  <si>
    <t>CELKEM za kapitolu EU</t>
  </si>
  <si>
    <t>307 - Ministerstvo obrany</t>
  </si>
  <si>
    <t>14200 - OP Technologie a aplikace pro konkurenceschopnost</t>
  </si>
  <si>
    <t>z toho: výzkum vývoj a inovace</t>
  </si>
  <si>
    <t>14300 - OP Jan Amos Komenský</t>
  </si>
  <si>
    <t>CELKEM za kapitolu - výzkum vývoj a inovace EU</t>
  </si>
  <si>
    <t>309 - Kancelář veřejného ochránce práv</t>
  </si>
  <si>
    <t>312 - Ministerstvo financí</t>
  </si>
  <si>
    <t>15002 - OP Technická pomoc Auditní orgán 2021+</t>
  </si>
  <si>
    <t>15003 - OP Technická pomoc Platební orgán 2021+</t>
  </si>
  <si>
    <t>15004 - OP Technická pomoc CKB AFCOS 2021+</t>
  </si>
  <si>
    <t>19100 - Nástroj pro finanční podporu vybavení pro celní kontroly</t>
  </si>
  <si>
    <t>313 - Ministerstvo práce a sociálních věcí</t>
  </si>
  <si>
    <t>14000 - OP Spravedlivá transformace</t>
  </si>
  <si>
    <t>14400 - OP Zaměstnanost plus 2021+</t>
  </si>
  <si>
    <t>15005 - OP Technická pomoc - Ostatní 2021+</t>
  </si>
  <si>
    <t>18500 - Program EU pro zaměstnanost a sociální inovace</t>
  </si>
  <si>
    <t>314 - Ministerstvo vnitra</t>
  </si>
  <si>
    <t>14700 - OP Životní prostředí - ERDF 2021+</t>
  </si>
  <si>
    <t>15102 - Program přeshraniční spolupráce INTERREG VI-A ČR-Pl 2021+</t>
  </si>
  <si>
    <t>15104 - Program přeshraniční spolupráce INTERREG VI-A ČR-Rk 2021+</t>
  </si>
  <si>
    <t>15105 - Program přeshraniční spolupráce INTERREG VI-A ČR-Bv 2021+</t>
  </si>
  <si>
    <t>15106 - Program přeshraniční spolupráce INTERREG VI-A ČR-Ss 2021+</t>
  </si>
  <si>
    <t>15400 - OP Azylového, migračního a integračního fondu (OP AMIF)</t>
  </si>
  <si>
    <t>15500 - OP Fondu pro vnitřní bezpečnost (OP ISF)</t>
  </si>
  <si>
    <t>17300 - Program EU pro boj proti podvodům</t>
  </si>
  <si>
    <t>18200 - Mechanismus civilní ochrany EU</t>
  </si>
  <si>
    <t>18801 - AMIF 2021+ Evropská migrační síť</t>
  </si>
  <si>
    <t>19501 - Jiné EU Frontex 21+</t>
  </si>
  <si>
    <t>315 - Ministerstvo životního prostředí</t>
  </si>
  <si>
    <t>14800 - OP Životní prostředí - CF 2021+</t>
  </si>
  <si>
    <t>15202 - Program nadnárodní spolupráce Central Europe 2021+</t>
  </si>
  <si>
    <t>15203 - Program nadnárodní spolupráce Danube 2021+</t>
  </si>
  <si>
    <t>16600 - Horizont Evropa</t>
  </si>
  <si>
    <t>18600 - Life 2021+</t>
  </si>
  <si>
    <t>317 - Ministerstvo pro místní rozvoj</t>
  </si>
  <si>
    <t>15001 - OP Technická pomoc - MMR 2021+</t>
  </si>
  <si>
    <t>15101 - Programy přeshraniční spolupráce INTERREG VI-A TP 2021+</t>
  </si>
  <si>
    <t>15103 - Programy přeshraniční spolupráce INTERREG VI-A ČR-Sl 2021+</t>
  </si>
  <si>
    <t>15300 - Programy meziregionální spolupráce 2021+</t>
  </si>
  <si>
    <t>322 - Ministerstvo průmyslu a obchodu</t>
  </si>
  <si>
    <t>16700 - Program digitální Evropa</t>
  </si>
  <si>
    <t>16803 - Program pro jednotný trh - Cosme</t>
  </si>
  <si>
    <t>17200 - Kosmický program Unie</t>
  </si>
  <si>
    <t>327 - Ministerstvo dopravy</t>
  </si>
  <si>
    <t>14600 - OP Doprava - CF 2021+</t>
  </si>
  <si>
    <t>16900 - Nástroj pro propojení Evropy (CEF) 2021+</t>
  </si>
  <si>
    <t>329 - Ministerstvo zemědělství</t>
  </si>
  <si>
    <t>14100 - OP Rybářství 2021+</t>
  </si>
  <si>
    <t>16000 - Strategický plán SZP – Rozvoj venkova 2023 +</t>
  </si>
  <si>
    <t>16100 - Strategický plán SZP – Přímé platby 2023+</t>
  </si>
  <si>
    <t>16201 - Strategický plán SZP – SOT mimo včely 2023+</t>
  </si>
  <si>
    <t>16202 - Strategický plán SZP – SOT včely 2023+</t>
  </si>
  <si>
    <t>16203 - SOT – mimo Strategický plán 2023+</t>
  </si>
  <si>
    <t>16801 - Program pro jednotný trh - veterinární programy pro nákazy zvířat a zoonózy</t>
  </si>
  <si>
    <t>333 - Ministerstvo školství, mládeže a tělovýchovy</t>
  </si>
  <si>
    <t>17053 - NPO Strat. říz. a mez. konk. ek. výz., výv a inov.</t>
  </si>
  <si>
    <t>17800 - Erasmus + 2021+</t>
  </si>
  <si>
    <t>334 - Ministerstvo kultury</t>
  </si>
  <si>
    <t>335 - Ministerstvo zdravotnictví</t>
  </si>
  <si>
    <t>19502 - Jiné EU EMCDDA /EUDA 21+</t>
  </si>
  <si>
    <t>336 - Ministerstvo spravedlnosti</t>
  </si>
  <si>
    <t>344 - Úřad průmyslového vlastnictví</t>
  </si>
  <si>
    <t>19503 - Jiné EU EUIPO 2021+</t>
  </si>
  <si>
    <t>345 - Český statistický úřad</t>
  </si>
  <si>
    <t>16802 - Program pro jednotný trh - Statistický program ES 2021+</t>
  </si>
  <si>
    <t>364 - Digitální a informační agentura</t>
  </si>
  <si>
    <t>377 - Technologická agentura České republiky</t>
  </si>
  <si>
    <t>378 - Národní úřad pro kybernetickou a informační bezpečnost</t>
  </si>
  <si>
    <t>CELKEM   VFR 2021-2027</t>
  </si>
  <si>
    <t>Celkem běžné výdaje</t>
  </si>
  <si>
    <t>Celkem kapitálové výdaje</t>
  </si>
  <si>
    <t>CELKEM - výzkum vývoj a inovace</t>
  </si>
  <si>
    <t>Programy především v režimu sdíleného řízení</t>
  </si>
  <si>
    <t>v tom: politika soudržnosti a oblast vnitřních věcí</t>
  </si>
  <si>
    <t xml:space="preserve">           společná zemědělská politika </t>
  </si>
  <si>
    <t>Programy v režimu přímého/nepřímého řízení</t>
  </si>
  <si>
    <t xml:space="preserve">z toho: Nástroj pro propojení Evropy 21+ </t>
  </si>
  <si>
    <t xml:space="preserve">VÝDAJE PODLE MEZINÁRODNÍCH SMLUV, NA ZÁKLADĚ KTERÝCH JSOU ČESKÉ REPUBLICE SVĚŘENY PENĚŽNÍ PROSTŘEDKY
 Z FINANČNÍCH MECHANISMŮ VČETNĚ STANOVENÉHO PODÍLU STÁTNÍHO ROZPOČTU 
</t>
  </si>
  <si>
    <t>Kryto příjmem z rozpočtu FM</t>
  </si>
  <si>
    <t>06005 - Program švýcarsko-české spolupráce 2</t>
  </si>
  <si>
    <t>06006 - EHP/Norsko 4</t>
  </si>
  <si>
    <t>CELKEM za kapitolu FM</t>
  </si>
  <si>
    <t>CELKEM za kapitolu - výzkum vývoj a inovace FM</t>
  </si>
  <si>
    <t>CELKEM 06005 - Program švýcarsko-české spolupráce 2</t>
  </si>
  <si>
    <t>CELKEM 06006 - EHP/Norsko 4</t>
  </si>
  <si>
    <t>CELKEM FM</t>
  </si>
  <si>
    <t>CELKEM FM - výzkum vývoj a inovace</t>
  </si>
  <si>
    <t xml:space="preserve">VÝDAJE KAPITOLY VŠEOBECNÁ POKLADNÍ SPRÁVA </t>
  </si>
  <si>
    <t>Ukazatel</t>
  </si>
  <si>
    <t>Skutečnost 2022 *)</t>
  </si>
  <si>
    <t>Skutečnost 2023 *)</t>
  </si>
  <si>
    <t>Skutečnost 2024 *)</t>
  </si>
  <si>
    <t>Skutečnost 2025 *)</t>
  </si>
  <si>
    <t>Index 2027/2026</t>
  </si>
  <si>
    <t>VÝDAJE KAPITOLY  VPS  CELKEM</t>
  </si>
  <si>
    <t>*) Poznámka: Z důvodu srovnatelnosti skutečnost uvedena včetně rozpočtových opatření do jiných kapitol.</t>
  </si>
  <si>
    <t>STÁTNÍ ZÁRUKY ZA ÚVĚRY A SPLÁTKY ÚVĚRŮ V ROCE 2027</t>
  </si>
  <si>
    <t>v mil. EUR</t>
  </si>
  <si>
    <t xml:space="preserve">Státní záruka </t>
  </si>
  <si>
    <t>Poskytnuto</t>
  </si>
  <si>
    <r>
      <t>Výše záruky celkem</t>
    </r>
    <r>
      <rPr>
        <vertAlign val="superscript"/>
        <sz val="10"/>
        <rFont val="Times New Roman"/>
        <family val="1"/>
        <charset val="238"/>
      </rPr>
      <t>2)</t>
    </r>
  </si>
  <si>
    <t>Předpokládaná výše splátek v roce 2027</t>
  </si>
  <si>
    <t>Splatnost
rok</t>
  </si>
  <si>
    <t>Kompenzace nákladů vzniklých ČNB v souvislosti s uzavřením a plněním dohod o poskytnutí bilaterálních půjček MMF</t>
  </si>
  <si>
    <r>
      <t xml:space="preserve">            Záruka na zajištění půjčky ČNB pro MMF (UV č. 1173/2020)</t>
    </r>
    <r>
      <rPr>
        <vertAlign val="superscript"/>
        <sz val="10"/>
        <rFont val="Times New Roman"/>
        <family val="1"/>
        <charset val="238"/>
      </rPr>
      <t>1)</t>
    </r>
  </si>
  <si>
    <t>Celkem</t>
  </si>
  <si>
    <t>Podepsání smluv</t>
  </si>
  <si>
    <t>Výše záruky celkem</t>
  </si>
  <si>
    <t>Záruky členských zemí EU za úvěry EIB zemím Afriky, Karibiku a Pacifiku</t>
  </si>
  <si>
    <t xml:space="preserve">            Smlouva o poskytnutí záruky a Smlouva o správě nedoplatků</t>
  </si>
  <si>
    <t>v mil. Kč</t>
  </si>
  <si>
    <t>Státní záruka ze zákona č. 228/2020 Sb., o poskytnutí státní záruky na zajištění dluhů ČMZRB, a.s. (nyní NRB, a.s.)</t>
  </si>
  <si>
    <t xml:space="preserve">            Portfoliové záruky Národní rozvojové banky, a.s. k úvěrům komerčních bank (program COVID III)</t>
  </si>
  <si>
    <t>Záruky ze zákona č. 58/1995 Sb.</t>
  </si>
  <si>
    <t>Limit záruky
v roce 2026</t>
  </si>
  <si>
    <t>Limit záruky
v roce 2027</t>
  </si>
  <si>
    <t xml:space="preserve">     celkem</t>
  </si>
  <si>
    <t>v tom:    Záruky za závazky Exportní a garanční pojišťovny, a.s.</t>
  </si>
  <si>
    <t xml:space="preserve">               Záruky za závazky České exportní banky, a.s.</t>
  </si>
  <si>
    <t xml:space="preserve">   1) Garantovaná půjčka až do výše 1 500 mil. EUR nebyla dosud čerpána.</t>
  </si>
  <si>
    <t xml:space="preserve">   2) Splněním podmínky zdvojnásobení prostředků v rámci multilaterální dohody New Arrangement to Borrow, se snížil od ledna 2021 maximální limit půjčky na 646 mil. EUR. </t>
  </si>
  <si>
    <t>Vládní rozpočtová rezerva</t>
  </si>
  <si>
    <t>Rezerva na řešení krizových situací, jejich předcházení a odstraňování jejich následků (zákon č. 240/2000 Sb., ve znění pozdějších předpisů)</t>
  </si>
  <si>
    <t>Rezerva na mimořádné výdaje podle zákona č. 239/2000 Sb., o integrovaném záchranném systému</t>
  </si>
  <si>
    <t>Stavební spoření</t>
  </si>
  <si>
    <t>Podpora exportu; majetková újma; státní záruky; investiční pobídky</t>
  </si>
  <si>
    <t>Sociální výdaje; náhrady; neziskové a podobné organizace</t>
  </si>
  <si>
    <t>Finanční vztahy státního rozpočtu k rozpočtům krajů (s výjimkou hlavního města Prahy) - viz příloha č. 5</t>
  </si>
  <si>
    <t>Finanční vztahy státního rozpočtu k rozpočtům obcí v úhrnech po jednotlivých krajích (s výjimkou hlavního města Prahy) - viz příloha č. 6</t>
  </si>
  <si>
    <t>Finanční vztah státního rozpočtu k rozpočtu hlavního města Prahy - viz příloha č. 7</t>
  </si>
  <si>
    <t>Další prostředky pro územní samosprávné celky</t>
  </si>
  <si>
    <t>Transfery veřejným rozpočtům ústřední úrovně</t>
  </si>
  <si>
    <t>Ostatní výdaje</t>
  </si>
  <si>
    <t>Odvody do rozpočtu Evropské unie</t>
  </si>
  <si>
    <t>Výdaje vedené v informačním systému programového financování EDS/SMVS celkem</t>
  </si>
  <si>
    <t>Prostředky na odstraňování důsledků povodní a na následnou obnovu</t>
  </si>
  <si>
    <t>Výdaje vzniklé v průběhu roku, které nelze věcně zařadit do ostatních specifických ukazatelů</t>
  </si>
  <si>
    <t>dle § 113, odst. 2 zákona č. 263/2016 Sb., (Atomový zákon)  převedeno od r. 2017 do kapitoly Ministerstva průmyslu a obchodu (MPO)</t>
  </si>
  <si>
    <t>d)</t>
  </si>
  <si>
    <t>zmocnění zvýšit výdaje zákonem č. 170/2006 Sb.</t>
  </si>
  <si>
    <t>c)</t>
  </si>
  <si>
    <t>prostředky účelově určené usnesením vlády č. 797/2004</t>
  </si>
  <si>
    <t>b)</t>
  </si>
  <si>
    <t>dle UV č. 968/2009</t>
  </si>
  <si>
    <t>a)</t>
  </si>
  <si>
    <t>Saldo příjmů a výdajů z operací na účtech SFA včetně výdajů jaderného účtu v kapitole MPO</t>
  </si>
  <si>
    <t>Výdaje z operací na účtech SFA celkem</t>
  </si>
  <si>
    <t xml:space="preserve">             výdaje na ostatní závazky, apod.</t>
  </si>
  <si>
    <t xml:space="preserve">             úhrady restitucí zemědělského majetku prostřednictvím MZe</t>
  </si>
  <si>
    <t>v tom : výdaje na řešení mimořádných situací a posílení ÚSC</t>
  </si>
  <si>
    <t>3.</t>
  </si>
  <si>
    <t xml:space="preserve">            dle UV č.386 ze 3.6.2019 (horní Opava)   </t>
  </si>
  <si>
    <t xml:space="preserve">            dle UV č.257 z 15.4.2019 (Vlachovice)</t>
  </si>
  <si>
    <t xml:space="preserve">            dle UV č. 274 ze dne 10. 4. 2017 (Skalička)</t>
  </si>
  <si>
    <t xml:space="preserve">             dle programu 29822 PS ČR</t>
  </si>
  <si>
    <t xml:space="preserve">             na programy vedené v IS pro ÚSC</t>
  </si>
  <si>
    <t xml:space="preserve">             na odstranění povodňových škod 2006 a na nová PPO</t>
  </si>
  <si>
    <t>v tom : na řešení problémů spojených s důchodovou reformou</t>
  </si>
  <si>
    <t>Investiční transfery do jiných kapitol</t>
  </si>
  <si>
    <t>2.</t>
  </si>
  <si>
    <t>v tom : na sociální politiku ze zvláštního účtu rezervy důchodového pojištění</t>
  </si>
  <si>
    <t>Neinvestiční transfery do jiných kapitol</t>
  </si>
  <si>
    <t>1.</t>
  </si>
  <si>
    <t>Příjmy z operací na účtech SFA celkem</t>
  </si>
  <si>
    <t xml:space="preserve">            vratky prostředků z minulých let (např. z VS, ČMZRB, MPO, ...)</t>
  </si>
  <si>
    <t xml:space="preserve">            ostatní nedaňové příjmy</t>
  </si>
  <si>
    <t xml:space="preserve">            vratky prostředků na restituce zemědělského majetku</t>
  </si>
  <si>
    <t>v tom : vratky prostředků ostatní</t>
  </si>
  <si>
    <t>Ostatní příjmy na účtech SFA</t>
  </si>
  <si>
    <t>6.</t>
  </si>
  <si>
    <t>Příjmy z prodeje akcií a majetkových podílů (P 320)</t>
  </si>
  <si>
    <t>5.</t>
  </si>
  <si>
    <t>v tom : splátky půjček (pol. 2412)</t>
  </si>
  <si>
    <t>Splátky některých pohledávek státu ve prospěch účtů SFA</t>
  </si>
  <si>
    <t>4.</t>
  </si>
  <si>
    <t xml:space="preserve">           čisté úrokové výnosy z finančního investování (na JÚ)</t>
  </si>
  <si>
    <t xml:space="preserve">           čisté úrokové výnosy z finanč.invest.na účtu rezervy pro důch.reformu</t>
  </si>
  <si>
    <t>v tom:příjmy z dividend</t>
  </si>
  <si>
    <t>Příjmy z úroků a realizace finančního majetku</t>
  </si>
  <si>
    <t xml:space="preserve">             příjmy z likvidace státních podniků</t>
  </si>
  <si>
    <t>v tom : odvody od původců radioaktivních odpadů na jaderný účet</t>
  </si>
  <si>
    <t>Transfery od nefinančních podniků a korporací</t>
  </si>
  <si>
    <t>v tom : kladný rozdíl příjmů pojistného na DP a výdajů</t>
  </si>
  <si>
    <t>Transfery od veřejných rozpočtů</t>
  </si>
  <si>
    <t>PŘÍJMY A VÝDAJE KAPITOLY OPERACE STÁTNÍCH FINANČNÍCH AKTIV</t>
  </si>
  <si>
    <t>Skutečnost    2023</t>
  </si>
  <si>
    <t>Skutečnost    2024</t>
  </si>
  <si>
    <t>Skutečnost    2025</t>
  </si>
  <si>
    <t xml:space="preserve">Saldo příjmů a výdajů z operací na účtech SFA bez výdajů jaderného účtu v kapitole MPO </t>
  </si>
  <si>
    <t xml:space="preserve">Výdaje kryté převodem z jaderného účtu v kapitole Ministerstva průmyslu a obchodu (Správa úložišť radioaktivních odpadů) </t>
  </si>
  <si>
    <t>Státní rozpočet
 2027</t>
  </si>
  <si>
    <t>F.</t>
  </si>
  <si>
    <t>STÁTNÍ  ROZPOČET  2027</t>
  </si>
  <si>
    <t>OBJEM PROSTŘEDKŮ NA PLATY, OSTATNÍ PLATBY ZA PROVEDNOU PRÁCI (OSTATNÍ OSOBNÍ NÁKLADY) A POČTY MÍST V ORGANIZAČNÍCH SLOŽKÁCH STÁTU A PŘÍSPĚVKOVÝCH ORGANIZACÍCH</t>
  </si>
  <si>
    <t>PROSTŘEDKY</t>
  </si>
  <si>
    <t>v tom :</t>
  </si>
  <si>
    <t>z toho:</t>
  </si>
  <si>
    <t xml:space="preserve"> KAPITOLY</t>
  </si>
  <si>
    <t xml:space="preserve">NA PLATY </t>
  </si>
  <si>
    <t xml:space="preserve">OSTATNÍ </t>
  </si>
  <si>
    <t xml:space="preserve"> PROSTŘEDKY</t>
  </si>
  <si>
    <t>POČET</t>
  </si>
  <si>
    <t>z toho</t>
  </si>
  <si>
    <t>Platy podle ZP</t>
  </si>
  <si>
    <t>Příslušníci/vojáci</t>
  </si>
  <si>
    <t>Platy podle ZSS</t>
  </si>
  <si>
    <t>Platy SZ a odvoz.</t>
  </si>
  <si>
    <t>A OSTATNÍ PLATBY ZA</t>
  </si>
  <si>
    <t>PLATBY</t>
  </si>
  <si>
    <t>NA PLATY</t>
  </si>
  <si>
    <t>MÍST</t>
  </si>
  <si>
    <t xml:space="preserve">Platy představitelů </t>
  </si>
  <si>
    <t>MÍST*</t>
  </si>
  <si>
    <t>PROVEDENOU PRÁCI</t>
  </si>
  <si>
    <t>ZA PROV. PRÁCI</t>
  </si>
  <si>
    <t>státní moci</t>
  </si>
  <si>
    <t xml:space="preserve"> Kancelář prezidenta republiky</t>
  </si>
  <si>
    <t>301 KPR</t>
  </si>
  <si>
    <t xml:space="preserve"> Poslanecká sněmovna Parlamentu</t>
  </si>
  <si>
    <t>302 PSP</t>
  </si>
  <si>
    <t xml:space="preserve"> Senát Parlamentu</t>
  </si>
  <si>
    <t>303 SP</t>
  </si>
  <si>
    <t xml:space="preserve"> Úřad vlády České republiky</t>
  </si>
  <si>
    <t>304 ÚV</t>
  </si>
  <si>
    <t xml:space="preserve"> Ministerstvo zahraničních věcí</t>
  </si>
  <si>
    <t>306 MZV</t>
  </si>
  <si>
    <t xml:space="preserve"> Ministerstvo obrany                                       </t>
  </si>
  <si>
    <t>307 MO</t>
  </si>
  <si>
    <t xml:space="preserve"> Národní bezpečnostní úřad</t>
  </si>
  <si>
    <t>308 NBÚ</t>
  </si>
  <si>
    <t>309 KVOP</t>
  </si>
  <si>
    <t xml:space="preserve"> Ministerstvo financí                       </t>
  </si>
  <si>
    <t>312 MF</t>
  </si>
  <si>
    <t xml:space="preserve"> Ministerstvo práce a sociálních věcí</t>
  </si>
  <si>
    <t>313 MPSV</t>
  </si>
  <si>
    <t xml:space="preserve"> Ministerstvo vnitra                                        </t>
  </si>
  <si>
    <t>314 MV</t>
  </si>
  <si>
    <t xml:space="preserve"> Ministerstvo životního prostředí</t>
  </si>
  <si>
    <t>315 MŽP</t>
  </si>
  <si>
    <t xml:space="preserve"> Ministerstvo pro místní rozvoj</t>
  </si>
  <si>
    <t>317 MMR</t>
  </si>
  <si>
    <t xml:space="preserve"> Grantová agentura České republiky</t>
  </si>
  <si>
    <t>321 GA</t>
  </si>
  <si>
    <t xml:space="preserve"> Ministerstvo průmyslu a obchodu</t>
  </si>
  <si>
    <t>322 MPO</t>
  </si>
  <si>
    <t xml:space="preserve"> Ministerstvo dopravy </t>
  </si>
  <si>
    <t>327 MD</t>
  </si>
  <si>
    <t xml:space="preserve"> Český telekomunikační úřad</t>
  </si>
  <si>
    <t>328 ČTÚ</t>
  </si>
  <si>
    <t xml:space="preserve"> Ministerstvo zemědělství</t>
  </si>
  <si>
    <t>329 Mzem</t>
  </si>
  <si>
    <t xml:space="preserve"> Ministerstvo školství, mládeže a tělovýchovy</t>
  </si>
  <si>
    <t>333 MŠMT</t>
  </si>
  <si>
    <t xml:space="preserve"> Ministerstvo kultury</t>
  </si>
  <si>
    <t>334 MK</t>
  </si>
  <si>
    <t xml:space="preserve"> Ministerstvo zdravotnictví</t>
  </si>
  <si>
    <t>335 MZdr</t>
  </si>
  <si>
    <t xml:space="preserve"> Ministerstvo spravedlnosti</t>
  </si>
  <si>
    <t>336 MSpr</t>
  </si>
  <si>
    <t xml:space="preserve"> Úřad pro ochranu osobních údajů</t>
  </si>
  <si>
    <t>343 ÚOOÚ</t>
  </si>
  <si>
    <t xml:space="preserve"> Úřad průmyslového vlastnictví</t>
  </si>
  <si>
    <t>344 ÚPV</t>
  </si>
  <si>
    <t xml:space="preserve"> Český statistický úřad                                     </t>
  </si>
  <si>
    <t>345 ČSÚ</t>
  </si>
  <si>
    <t xml:space="preserve"> Český úřad zeměměřický a katastrální</t>
  </si>
  <si>
    <t>346 ČÚZK</t>
  </si>
  <si>
    <t xml:space="preserve"> Český báňský úřad</t>
  </si>
  <si>
    <t>348 ČBÚ</t>
  </si>
  <si>
    <t xml:space="preserve"> Energetický regulační úřad</t>
  </si>
  <si>
    <t>349 ERÚ</t>
  </si>
  <si>
    <t>351 ÚRÚ</t>
  </si>
  <si>
    <t xml:space="preserve"> Úřad pro ochranu hospodářské soutěže</t>
  </si>
  <si>
    <t>353 ÚOHS</t>
  </si>
  <si>
    <t xml:space="preserve"> Ústav pro studium totalitních režimů</t>
  </si>
  <si>
    <t>355 ÚSTR</t>
  </si>
  <si>
    <t xml:space="preserve"> Ústavní soud</t>
  </si>
  <si>
    <t>358 ÚS</t>
  </si>
  <si>
    <t xml:space="preserve"> Úřad Národní rozpočtové rady</t>
  </si>
  <si>
    <t>359 ÚNRR</t>
  </si>
  <si>
    <t xml:space="preserve"> Akademie věd České republiky</t>
  </si>
  <si>
    <t>361 AV</t>
  </si>
  <si>
    <t xml:space="preserve"> Národní sportovní agentura</t>
  </si>
  <si>
    <t>362 NSA</t>
  </si>
  <si>
    <t xml:space="preserve"> Digitální a informační agentura</t>
  </si>
  <si>
    <t>364 DIA</t>
  </si>
  <si>
    <t xml:space="preserve"> Úřad pro dohled nad hospodařením 
 politických stran a politických hnutí</t>
  </si>
  <si>
    <t>371 ÚPDHPS</t>
  </si>
  <si>
    <t xml:space="preserve"> Rada pro rozhlasové a televizní vysílání</t>
  </si>
  <si>
    <t>372 RRTV</t>
  </si>
  <si>
    <t xml:space="preserve"> Správa státních hmotných rezerv</t>
  </si>
  <si>
    <t>374 SSHR</t>
  </si>
  <si>
    <t xml:space="preserve"> Státní úřad pro jadernou bezpečnost</t>
  </si>
  <si>
    <t>375 SÚJB</t>
  </si>
  <si>
    <t xml:space="preserve"> Generální inspekce bezpečnostních sborů</t>
  </si>
  <si>
    <t>376 GIBS</t>
  </si>
  <si>
    <t xml:space="preserve"> Technologická agentura České republiky</t>
  </si>
  <si>
    <t>377 TA ČR</t>
  </si>
  <si>
    <t xml:space="preserve"> Národní úřad pro kybernetickou a informační bezpečnost </t>
  </si>
  <si>
    <t>378 NÚKIB</t>
  </si>
  <si>
    <t xml:space="preserve"> Nejvyšší kontrolní úřad</t>
  </si>
  <si>
    <t>381 NKÚ</t>
  </si>
  <si>
    <t>* Přepočtené počty míst na úvazky v celoročním vyjádření. Údaje jsou zaokrouhleny na 2 desetinná místa a zobrazeny jako čísla celá</t>
  </si>
  <si>
    <t>OBJEM PROSTŘEDKŮ NA PLATY, OSTATNÍ PLATBY ZA PROVEDNOU PRÁCI A POČTY MÍST V ÚSTŘEDNÍCH ORGÁNECH STÁTNÍ SPRÁVY</t>
  </si>
  <si>
    <t>5011 (Platy podle ZP)</t>
  </si>
  <si>
    <t>5012 (Příslušníci/vojáci)</t>
  </si>
  <si>
    <t>5013 (Platy podle ZSS)</t>
  </si>
  <si>
    <t>5014 (Platy SZ a odvoz.)</t>
  </si>
  <si>
    <t>ZAMĚSTNANCŮ</t>
  </si>
  <si>
    <t>A OSTATNÍ PLATBY</t>
  </si>
  <si>
    <t xml:space="preserve">OBJEM PROSTŘEDKŮ NA PLATY, OSTATNÍ PLATBY ZA PROVEDNOU PRÁCI A POČTY MÍST V  ORGANIZAČNÍCH  SLOŽKÁCH  STÁTU  -  STÁTNÍ  SPRÁVA </t>
  </si>
  <si>
    <t xml:space="preserve"> Úřad vlády</t>
  </si>
  <si>
    <t xml:space="preserve">                      Generální ředitelství státní služby</t>
  </si>
  <si>
    <t xml:space="preserve"> Ministerstvo financí</t>
  </si>
  <si>
    <t xml:space="preserve">                      Generální finanční ředitelství</t>
  </si>
  <si>
    <t xml:space="preserve">                      Finanční analytický úřad</t>
  </si>
  <si>
    <t xml:space="preserve">                      Úřad práce   </t>
  </si>
  <si>
    <t xml:space="preserve">                      Česká správa sociálního zabezpečení</t>
  </si>
  <si>
    <t xml:space="preserve">                      Úřad pro mezinárodně právní ochranu dětí</t>
  </si>
  <si>
    <t xml:space="preserve">                      Státní úřad inspekce práce</t>
  </si>
  <si>
    <t xml:space="preserve"> Ministerstvo vnitra</t>
  </si>
  <si>
    <t xml:space="preserve">                      Složky Ministerstva vnitra </t>
  </si>
  <si>
    <t xml:space="preserve">                     Česká  inspekce životního prostředí</t>
  </si>
  <si>
    <t xml:space="preserve">                     Správa Národního parku České Švýcarsko</t>
  </si>
  <si>
    <t xml:space="preserve">                     Agentura ochrany přírody a krajiny ČR</t>
  </si>
  <si>
    <t xml:space="preserve">                     Puncovní úřad</t>
  </si>
  <si>
    <t xml:space="preserve">                     Česká obchodní inspekce</t>
  </si>
  <si>
    <t xml:space="preserve">                     Státní egergetická inspekce</t>
  </si>
  <si>
    <t xml:space="preserve">                     Úřad pro normalizaci, metrologii a státní zkušebnictví</t>
  </si>
  <si>
    <t xml:space="preserve">                     Český úřad pro zkoušení zbraní a střeliva</t>
  </si>
  <si>
    <t xml:space="preserve">                     Úřad pro civilní letectví</t>
  </si>
  <si>
    <t xml:space="preserve">                     Státní plavební správa</t>
  </si>
  <si>
    <t xml:space="preserve">                     Drážní úřad</t>
  </si>
  <si>
    <t xml:space="preserve">                     Drážní inspekce</t>
  </si>
  <si>
    <t xml:space="preserve">                     Ústav pro odborné zjišťování příčin leteckých nehod</t>
  </si>
  <si>
    <t xml:space="preserve">                     Dopravní a energetický stavební úřad</t>
  </si>
  <si>
    <t xml:space="preserve">                     Inspekce silniční dopravy</t>
  </si>
  <si>
    <t xml:space="preserve">                     Státní veterinární správa</t>
  </si>
  <si>
    <t xml:space="preserve">                     Ústřední kontrolní a zkušební ústav zemědělský </t>
  </si>
  <si>
    <t xml:space="preserve">                     Státní zemědělská a potravinářská inspekce</t>
  </si>
  <si>
    <t xml:space="preserve">                     Česká plemenářská inspekce </t>
  </si>
  <si>
    <t xml:space="preserve">                     Národní lesnický institut</t>
  </si>
  <si>
    <t xml:space="preserve">                     Ústav pro státní kontrolu veterinárních biopreparátů a léčiv</t>
  </si>
  <si>
    <t xml:space="preserve">                     Státní pozemkový úřad</t>
  </si>
  <si>
    <t xml:space="preserve">                     Česká školní inspekce</t>
  </si>
  <si>
    <t xml:space="preserve">                     Státní ústav pro kontrolu léčiv</t>
  </si>
  <si>
    <t xml:space="preserve">                     Krajské hygienické stanice </t>
  </si>
  <si>
    <t xml:space="preserve">                      Katastrální úřady</t>
  </si>
  <si>
    <t xml:space="preserve">                      Zeměměřické a katastrální inspektoráty</t>
  </si>
  <si>
    <t xml:space="preserve">                      Zeměměřický úřad</t>
  </si>
  <si>
    <t xml:space="preserve">                       Archiv bezpečnostních složek </t>
  </si>
  <si>
    <t xml:space="preserve">OBJEM PROSTŘEDKŮ NA PLATY, OSTATNÍ PLATBY ZA PROVEDNOU PRÁCI A POČTY MÍST VE  SLOŽKÁCH  OBRANY,  BEZPEČNOSTI, CELNÍ  A  PRÁVNÍ  OCHRANY </t>
  </si>
  <si>
    <t xml:space="preserve">OBJEM PROSTŘEDKŮ NA PLATY, OSTATNÍ PLATBY ZA PROVEDNOU PRÁCI A POČTY MÍST V  OSTATNÍCH  ORGANIZAČNÍCH  SLOŽKÁCH STÁTU  </t>
  </si>
  <si>
    <t xml:space="preserve">OBJEM PROSTŘEDKŮ NA PLATY, OSTATNÍ OSOBNÍ NÁKLADY A POČTY MÍST V PŘÍSPĚVKOVÝCH ORGANIZACÍCH  </t>
  </si>
  <si>
    <t>Platy Příslušníci/vojáci</t>
  </si>
  <si>
    <t>OSOBNÍ</t>
  </si>
  <si>
    <t>NÁKLADY</t>
  </si>
  <si>
    <t>POČTY MÍST ZAPOJENÝCH DO OBLASTI ČERPÁNÍ PROSTŘEDKŮ Z ROZPOČTU EVROPSKÉ UNIE A FINANČNÍCH MECHANISMŮ ZA OBLAST ORGANIZAČNÍCH SLOŽEK STÁTU A PŘÍSPĚVKOVÝCH ORGANIZACÍ</t>
  </si>
  <si>
    <t>Typ administrativních kapacit</t>
  </si>
  <si>
    <t>Položka</t>
  </si>
  <si>
    <t>Součet z Kmenoví zaměstnanci</t>
  </si>
  <si>
    <t>Součet z Kmenoví zaměstnanci - motivace</t>
  </si>
  <si>
    <t>Součet z Jednorázové navýšení</t>
  </si>
  <si>
    <t>OSTATNÍ personální kapacity</t>
  </si>
  <si>
    <t>OSTATNÍ personální kapacity Celkem</t>
  </si>
  <si>
    <t>304 - Úřad vlády České republiky Celkem</t>
  </si>
  <si>
    <t>ADMINISTRATIVNÍ personální kapacity</t>
  </si>
  <si>
    <t>ADMINISTRATIVNÍ personální kapacity Celkem</t>
  </si>
  <si>
    <t>306 - Ministerstvo zahraničních věcí Celkem</t>
  </si>
  <si>
    <t>307 - Ministerstvo obrany Celkem</t>
  </si>
  <si>
    <t>309 - Kancelář veřejného ochránce práv a ochránce práv dětí</t>
  </si>
  <si>
    <t>5011</t>
  </si>
  <si>
    <t>309 - Kancelář veřejného ochránce práv a ochránce práv dětí Celkem</t>
  </si>
  <si>
    <t>312 - Ministerstvo financí Celkem</t>
  </si>
  <si>
    <t>313 - Ministerstvo práce a sociálních věcí Celkem</t>
  </si>
  <si>
    <t>314 - Ministerstvo vnitra Celkem</t>
  </si>
  <si>
    <t>315 - Ministerstvo životního prostředí Celkem</t>
  </si>
  <si>
    <t>317 - Ministerstvo pro místní rozvoj Celkem</t>
  </si>
  <si>
    <t>322 - Ministerstvo průmyslu a obchodu Celkem</t>
  </si>
  <si>
    <t>327 - Ministerstvo dopravy Celkem</t>
  </si>
  <si>
    <t>329 - Ministerstvo zemědělství Celkem</t>
  </si>
  <si>
    <t>333 - Ministerstvo školství, mládeže a tělovýchovy Celkem</t>
  </si>
  <si>
    <t>334 - Ministerstvo kultury Celkem</t>
  </si>
  <si>
    <t>335 - Ministerstvo zdravotnictví Celkem</t>
  </si>
  <si>
    <t>336 - Ministerstvo spravedlnosti Celkem</t>
  </si>
  <si>
    <t>344 - Úřad průmyslového vlastnictví Celkem</t>
  </si>
  <si>
    <t>345 - Český statistický úřad Celkem</t>
  </si>
  <si>
    <t>364 - Digitální a informační agentura Celkem</t>
  </si>
  <si>
    <t>377 - Technologická agentura České republiky Celkem</t>
  </si>
  <si>
    <t>378 - Národní úřad pro kybernetickou a informační bezpečnost Celkem</t>
  </si>
  <si>
    <t>Celkový součet</t>
  </si>
  <si>
    <t>VÝVOJOVÁ ŘADA PROSTŘEDKŮ NA PLATY A OSTATNÍ PLATBY ZA PROVEDENOU PRÁCI, POČTY MÍST ZAMĚSTNANCŮ A PRŮMĚRNÉ PLATY V ORGANIZAČNÍCH SLOŽKÁCH STÁTU A PŘÍSPĚVKOVÝCH ORGANIZACÍCH (2023 - 2027)</t>
  </si>
  <si>
    <t>SZÚ  2023</t>
  </si>
  <si>
    <t>SZÚ  2024</t>
  </si>
  <si>
    <t>SZÚ  2025</t>
  </si>
  <si>
    <t>SR  2026</t>
  </si>
  <si>
    <t>SR  2027</t>
  </si>
  <si>
    <t xml:space="preserve"> PRŮMĚRNÝ</t>
  </si>
  <si>
    <t>PLAT</t>
  </si>
  <si>
    <t>v tom: institucionální podpora</t>
  </si>
  <si>
    <t>systémová podpora</t>
  </si>
  <si>
    <t xml:space="preserve">účelová podpora </t>
  </si>
  <si>
    <t>VÝDAJE STÁTNÍHO ROZPOČTU NA VÝZKUM, VÝVOJ, INOVACE A TRANSFER ZNALOSTÍ</t>
  </si>
  <si>
    <t>Výdaje státního rozpočtu na výzkum, vývoj, inovace a transfer znalostí</t>
  </si>
  <si>
    <r>
      <t xml:space="preserve">Bilance příjmů a výdajů státního rozpočtu 
</t>
    </r>
    <r>
      <rPr>
        <sz val="11"/>
        <rFont val="Times New Roman CE"/>
        <family val="1"/>
        <charset val="238"/>
      </rPr>
      <t xml:space="preserve">(druhové třídění dle rozpočtové skladby) </t>
    </r>
  </si>
  <si>
    <t>Vývojová řada prostředků na platy a ostatní platby za provedenou práci, počty míst zaměstnanců a průměrné platy v organizačních složkách státu a příspěvkových organizacích (2023 - 2027)</t>
  </si>
  <si>
    <t xml:space="preserve"> Úřad rozvoje území České republiky</t>
  </si>
  <si>
    <t xml:space="preserve"> Kancelář veřejného ochránce práv a ochránce práv dětí</t>
  </si>
  <si>
    <t xml:space="preserve"> Úřad pro přístup k dopravní infrastruktuře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</si>
</sst>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164" formatCode="_-* #,##0\ _K_č_-;\-* #,##0\ _K_č_-;_-* &quot;-&quot;\ _K_č_-;_-@_-"/>
    <numFmt numFmtId="165" formatCode="_-* #,##0.00\ _K_č_-;\-* #,##0.00\ _K_č_-;_-* &quot;-&quot;??\ _K_č_-;_-@_-"/>
    <numFmt numFmtId="166" formatCode="0.0"/>
    <numFmt numFmtId="167" formatCode="#,##0.0"/>
    <numFmt numFmtId="168" formatCode="\ #,###,##0"/>
    <numFmt numFmtId="169" formatCode="d/\ m\Řs\ˇ\c\ yyyy"/>
    <numFmt numFmtId="170" formatCode="m\o\n\th\ d\,\ \y\y\y\y"/>
    <numFmt numFmtId="171" formatCode="@*."/>
    <numFmt numFmtId="172" formatCode="_ @*."/>
    <numFmt numFmtId="173" formatCode="__@*."/>
    <numFmt numFmtId="174" formatCode="___ @*."/>
    <numFmt numFmtId="175" formatCode="#,##0&quot; &quot;"/>
    <numFmt numFmtId="176" formatCode="\ #,###,##0.0"/>
    <numFmt numFmtId="177" formatCode="#,##0;[Red]&quot;NELZE !&quot;"/>
    <numFmt numFmtId="178" formatCode="#,###,##0"/>
    <numFmt numFmtId="179" formatCode="#,##0.0;[Red]&quot;NELZE !&quot;"/>
    <numFmt numFmtId="180" formatCode="#,###,##0.0"/>
    <numFmt numFmtId="181" formatCode="###\ ###\ ###\ ###\ ##0;[Red]\-###\ ###\ ###\ ###\ ##0"/>
    <numFmt numFmtId="182" formatCode="#,##0;\-#,##0;#,##0;@"/>
    <numFmt numFmtId="183" formatCode="#\ ###\ ##0"/>
    <numFmt numFmtId="184" formatCode="_-* #,##0.000000\ _K_č_-;\-* #,##0.000000\ _K_č_-;_-* &quot;-&quot;\ _K_č_-;_-@_-"/>
    <numFmt numFmtId="185" formatCode="#,##0_ ;\-#,##0\ "/>
    <numFmt numFmtId="186" formatCode="#,##0.000"/>
  </numFmts>
  <fonts count="18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0"/>
      <name val="Times New Roman CE"/>
      <family val="1"/>
      <charset val="238"/>
    </font>
    <font>
      <sz val="8"/>
      <name val="Times New Roman CE"/>
      <family val="1"/>
      <charset val="238"/>
    </font>
    <font>
      <sz val="10"/>
      <name val="Times New Roman CE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Arial CE"/>
    </font>
    <font>
      <b/>
      <sz val="11"/>
      <name val="Times New Roman CE"/>
      <family val="1"/>
      <charset val="238"/>
    </font>
    <font>
      <b/>
      <sz val="14"/>
      <name val="Times New Roman CE"/>
      <family val="1"/>
      <charset val="238"/>
    </font>
    <font>
      <sz val="11"/>
      <name val="Times New Roman CE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sz val="1"/>
      <color indexed="8"/>
      <name val="Courier"/>
      <family val="1"/>
      <charset val="238"/>
    </font>
    <font>
      <b/>
      <sz val="1"/>
      <color indexed="8"/>
      <name val="Courier"/>
      <family val="1"/>
      <charset val="238"/>
    </font>
    <font>
      <i/>
      <sz val="10"/>
      <name val="Times New Roman"/>
      <family val="1"/>
      <charset val="238"/>
    </font>
    <font>
      <sz val="9"/>
      <name val="Times New Roman"/>
      <family val="1"/>
      <charset val="238"/>
    </font>
    <font>
      <b/>
      <sz val="10"/>
      <name val="Times New Roman CE"/>
      <charset val="238"/>
    </font>
    <font>
      <sz val="10"/>
      <color indexed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22"/>
      <name val="Times New Roman"/>
      <family val="1"/>
      <charset val="238"/>
    </font>
    <font>
      <b/>
      <sz val="22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0"/>
      <name val="Arial"/>
      <family val="2"/>
      <charset val="238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name val="Arial Narrow"/>
      <family val="2"/>
    </font>
    <font>
      <sz val="9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8"/>
      <name val="Calibri"/>
      <family val="2"/>
      <charset val="238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indexed="63"/>
      <name val="Calibri"/>
      <family val="2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39"/>
      <name val="Arial"/>
      <family val="2"/>
    </font>
    <font>
      <sz val="19"/>
      <color indexed="48"/>
      <name val="Arial"/>
      <family val="2"/>
      <charset val="238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b/>
      <i/>
      <sz val="12"/>
      <name val="Times New Roman"/>
      <family val="1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0"/>
      <color indexed="8"/>
      <name val="Times New Roman CE"/>
      <charset val="238"/>
    </font>
    <font>
      <sz val="18"/>
      <color theme="3"/>
      <name val="Cambria"/>
      <family val="2"/>
      <charset val="238"/>
      <scheme val="major"/>
    </font>
    <font>
      <b/>
      <i/>
      <sz val="10"/>
      <name val="Times New Roman CE"/>
      <family val="1"/>
      <charset val="238"/>
    </font>
    <font>
      <b/>
      <i/>
      <sz val="10"/>
      <name val="Times New Roman CE"/>
      <charset val="238"/>
    </font>
    <font>
      <i/>
      <sz val="10"/>
      <name val="Times New Roman CE"/>
      <charset val="238"/>
    </font>
    <font>
      <b/>
      <sz val="8"/>
      <name val="Times New Roman CE"/>
      <charset val="238"/>
    </font>
    <font>
      <b/>
      <sz val="12"/>
      <name val="Times New Roman CE"/>
      <charset val="238"/>
    </font>
    <font>
      <sz val="10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5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i/>
      <sz val="14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i/>
      <sz val="9"/>
      <name val="Times New Roman CE"/>
      <family val="1"/>
      <charset val="238"/>
    </font>
    <font>
      <sz val="9"/>
      <name val="Times New Roman CE"/>
      <family val="1"/>
      <charset val="238"/>
    </font>
    <font>
      <sz val="10"/>
      <color rgb="FFFF0000"/>
      <name val="Times New Roman CE"/>
      <family val="1"/>
      <charset val="238"/>
    </font>
    <font>
      <sz val="10"/>
      <name val="Times New Roman"/>
      <family val="1"/>
    </font>
    <font>
      <sz val="14"/>
      <name val="Times New Roman"/>
      <family val="1"/>
      <charset val="238"/>
    </font>
    <font>
      <b/>
      <sz val="11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  <charset val="238"/>
    </font>
    <font>
      <b/>
      <sz val="10"/>
      <name val="Times New Roman"/>
      <family val="1"/>
    </font>
    <font>
      <vertAlign val="superscript"/>
      <sz val="10"/>
      <name val="Times New Roman"/>
      <family val="1"/>
      <charset val="238"/>
    </font>
    <font>
      <b/>
      <i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sz val="11"/>
      <name val="Calibri"/>
      <family val="2"/>
      <charset val="238"/>
      <scheme val="minor"/>
    </font>
    <font>
      <b/>
      <sz val="16"/>
      <name val="Times New Roman"/>
      <family val="1"/>
      <charset val="238"/>
    </font>
    <font>
      <b/>
      <sz val="14"/>
      <name val="Times New Roman"/>
      <family val="1"/>
      <charset val="238"/>
    </font>
    <font>
      <sz val="14"/>
      <name val="Arial CE"/>
      <charset val="238"/>
    </font>
    <font>
      <b/>
      <sz val="9"/>
      <name val="Times New Roman"/>
      <family val="1"/>
      <charset val="238"/>
    </font>
    <font>
      <sz val="12"/>
      <name val="Arial CE"/>
      <charset val="238"/>
    </font>
    <font>
      <i/>
      <sz val="12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8"/>
      <name val="Arial CE"/>
    </font>
    <font>
      <b/>
      <sz val="10"/>
      <color indexed="10"/>
      <name val="Times New Roman"/>
      <family val="1"/>
      <charset val="238"/>
    </font>
    <font>
      <sz val="16"/>
      <name val="Arial CE"/>
      <charset val="238"/>
    </font>
    <font>
      <b/>
      <sz val="12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3"/>
      <name val="Times New Roman"/>
      <family val="1"/>
      <charset val="238"/>
    </font>
    <font>
      <sz val="14"/>
      <color rgb="FF00B050"/>
      <name val="Times New Roman"/>
      <family val="1"/>
      <charset val="238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8"/>
        <bgColor indexed="6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gradientFill degree="90">
        <stop position="0">
          <color theme="0"/>
        </stop>
        <stop position="1">
          <color theme="0"/>
        </stop>
      </gradient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31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8"/>
      </top>
      <bottom/>
      <diagonal/>
    </border>
    <border>
      <left style="thick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ck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D4D4D4"/>
      </bottom>
      <diagonal/>
    </border>
    <border>
      <left/>
      <right/>
      <top style="thin">
        <color rgb="FF000000"/>
      </top>
      <bottom style="thin">
        <color rgb="FFD4D4D4"/>
      </bottom>
      <diagonal/>
    </border>
    <border>
      <left/>
      <right style="thin">
        <color rgb="FF000000"/>
      </right>
      <top style="thin">
        <color rgb="FF000000"/>
      </top>
      <bottom style="thin">
        <color rgb="FFD4D4D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D4D4D4"/>
      </bottom>
      <diagonal/>
    </border>
    <border>
      <left style="thin">
        <color rgb="FF000000"/>
      </left>
      <right style="thin">
        <color rgb="FF000000"/>
      </right>
      <top/>
      <bottom style="thin">
        <color rgb="FFD4D4D4"/>
      </bottom>
      <diagonal/>
    </border>
    <border>
      <left/>
      <right style="thin">
        <color rgb="FF000000"/>
      </right>
      <top/>
      <bottom style="thin">
        <color rgb="FFD4D4D4"/>
      </bottom>
      <diagonal/>
    </border>
    <border>
      <left style="thin">
        <color rgb="FF000000"/>
      </left>
      <right/>
      <top style="thin">
        <color rgb="FFD4D4D4"/>
      </top>
      <bottom style="thin">
        <color rgb="FF000000"/>
      </bottom>
      <diagonal/>
    </border>
    <border>
      <left/>
      <right/>
      <top style="thin">
        <color rgb="FFD4D4D4"/>
      </top>
      <bottom style="thin">
        <color rgb="FF000000"/>
      </bottom>
      <diagonal/>
    </border>
    <border>
      <left style="thin">
        <color rgb="FF000000"/>
      </left>
      <right/>
      <top style="thin">
        <color rgb="FFD4D4D4"/>
      </top>
      <bottom style="thin">
        <color rgb="FFD4D4D4"/>
      </bottom>
      <diagonal/>
    </border>
    <border>
      <left/>
      <right/>
      <top style="thin">
        <color rgb="FFD4D4D4"/>
      </top>
      <bottom style="thin">
        <color rgb="FFD4D4D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D4D4D4"/>
      </top>
      <bottom style="thin">
        <color theme="0" tint="-0.24994659260841701"/>
      </bottom>
      <diagonal/>
    </border>
    <border>
      <left style="thin">
        <color rgb="FF000000"/>
      </left>
      <right style="thin">
        <color rgb="FF000000"/>
      </right>
      <top style="thin">
        <color rgb="FFD4D4D4"/>
      </top>
      <bottom style="thin">
        <color theme="0" tint="-0.24994659260841701"/>
      </bottom>
      <diagonal/>
    </border>
    <border>
      <left/>
      <right style="thin">
        <color rgb="FF000000"/>
      </right>
      <top style="thin">
        <color rgb="FFD4D4D4"/>
      </top>
      <bottom style="thin">
        <color theme="0" tint="-0.2499465926084170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D4D4D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theme="0" tint="-0.1499679555650502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theme="0" tint="-0.14996795556505021"/>
      </bottom>
      <diagonal/>
    </border>
    <border>
      <left style="thin">
        <color rgb="FF000000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rgb="FF000000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theme="0" tint="-0.1499679555650502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theme="0" tint="-0.1499679555650502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rgb="FF000000"/>
      </right>
      <top/>
      <bottom style="thin">
        <color theme="0" tint="-0.14996795556505021"/>
      </bottom>
      <diagonal/>
    </border>
    <border>
      <left/>
      <right style="thin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/>
      <top style="thin">
        <color theme="0" tint="-0.14996795556505021"/>
      </top>
      <bottom style="thin">
        <color rgb="FF000000"/>
      </bottom>
      <diagonal/>
    </border>
    <border>
      <left/>
      <right/>
      <top style="thin">
        <color theme="0" tint="-0.1499679555650502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D4D4D4"/>
      </top>
      <bottom/>
      <diagonal/>
    </border>
    <border>
      <left/>
      <right/>
      <top style="thin">
        <color rgb="FFD4D4D4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rgb="FF000000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472">
    <xf numFmtId="0" fontId="0" fillId="0" borderId="0"/>
    <xf numFmtId="0" fontId="39" fillId="0" borderId="0">
      <protection locked="0"/>
    </xf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39" fillId="0" borderId="1">
      <protection locked="0"/>
    </xf>
    <xf numFmtId="0" fontId="39" fillId="0" borderId="0">
      <protection locked="0"/>
    </xf>
    <xf numFmtId="0" fontId="39" fillId="0" borderId="0">
      <protection locked="0"/>
    </xf>
    <xf numFmtId="164" fontId="22" fillId="0" borderId="0" applyFont="0" applyFill="0" applyBorder="0" applyAlignment="0" applyProtection="0"/>
    <xf numFmtId="170" fontId="39" fillId="0" borderId="0">
      <protection locked="0"/>
    </xf>
    <xf numFmtId="169" fontId="39" fillId="0" borderId="0">
      <protection locked="0"/>
    </xf>
    <xf numFmtId="0" fontId="3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7" fillId="3" borderId="0" applyNumberFormat="0" applyBorder="0" applyAlignment="0" applyProtection="0"/>
    <xf numFmtId="0" fontId="48" fillId="16" borderId="2" applyNumberFormat="0" applyAlignment="0" applyProtection="0"/>
    <xf numFmtId="0" fontId="39" fillId="0" borderId="0">
      <protection locked="0"/>
    </xf>
    <xf numFmtId="0" fontId="49" fillId="0" borderId="3" applyNumberFormat="0" applyFill="0" applyAlignment="0" applyProtection="0"/>
    <xf numFmtId="0" fontId="50" fillId="0" borderId="4" applyNumberFormat="0" applyFill="0" applyAlignment="0" applyProtection="0"/>
    <xf numFmtId="0" fontId="51" fillId="0" borderId="5" applyNumberFormat="0" applyFill="0" applyAlignment="0" applyProtection="0"/>
    <xf numFmtId="0" fontId="51" fillId="0" borderId="0" applyNumberFormat="0" applyFill="0" applyBorder="0" applyAlignment="0" applyProtection="0"/>
    <xf numFmtId="0" fontId="40" fillId="0" borderId="0">
      <protection locked="0"/>
    </xf>
    <xf numFmtId="0" fontId="40" fillId="0" borderId="0">
      <protection locked="0"/>
    </xf>
    <xf numFmtId="0" fontId="52" fillId="0" borderId="0" applyNumberFormat="0" applyFill="0" applyBorder="0" applyAlignment="0" applyProtection="0"/>
    <xf numFmtId="0" fontId="53" fillId="17" borderId="0" applyNumberFormat="0" applyBorder="0" applyAlignment="0" applyProtection="0"/>
    <xf numFmtId="0" fontId="42" fillId="0" borderId="0"/>
    <xf numFmtId="0" fontId="22" fillId="0" borderId="0"/>
    <xf numFmtId="0" fontId="69" fillId="0" borderId="0"/>
    <xf numFmtId="0" fontId="69" fillId="0" borderId="0"/>
    <xf numFmtId="0" fontId="32" fillId="0" borderId="0"/>
    <xf numFmtId="0" fontId="22" fillId="0" borderId="0"/>
    <xf numFmtId="0" fontId="22" fillId="0" borderId="0"/>
    <xf numFmtId="0" fontId="38" fillId="0" borderId="0"/>
    <xf numFmtId="0" fontId="39" fillId="0" borderId="0">
      <protection locked="0"/>
    </xf>
    <xf numFmtId="0" fontId="39" fillId="0" borderId="0">
      <protection locked="0"/>
    </xf>
    <xf numFmtId="0" fontId="38" fillId="18" borderId="6" applyNumberFormat="0" applyFont="0" applyAlignment="0" applyProtection="0"/>
    <xf numFmtId="0" fontId="54" fillId="0" borderId="7" applyNumberFormat="0" applyFill="0" applyAlignment="0" applyProtection="0"/>
    <xf numFmtId="4" fontId="61" fillId="19" borderId="8" applyNumberFormat="0" applyProtection="0">
      <alignment vertical="center"/>
    </xf>
    <xf numFmtId="4" fontId="61" fillId="19" borderId="8" applyNumberFormat="0" applyProtection="0">
      <alignment horizontal="left" vertical="center" indent="1"/>
    </xf>
    <xf numFmtId="4" fontId="62" fillId="14" borderId="8" applyNumberFormat="0" applyProtection="0">
      <alignment horizontal="left" vertical="center" indent="1"/>
    </xf>
    <xf numFmtId="4" fontId="62" fillId="0" borderId="8" applyNumberFormat="0" applyProtection="0">
      <alignment horizontal="right" vertical="center"/>
    </xf>
    <xf numFmtId="4" fontId="62" fillId="14" borderId="8" applyNumberFormat="0" applyProtection="0">
      <alignment horizontal="left" vertical="center" indent="1"/>
    </xf>
    <xf numFmtId="0" fontId="55" fillId="4" borderId="0" applyNumberFormat="0" applyBorder="0" applyAlignment="0" applyProtection="0"/>
    <xf numFmtId="0" fontId="56" fillId="0" borderId="0" applyNumberFormat="0" applyFill="0" applyBorder="0" applyAlignment="0" applyProtection="0"/>
    <xf numFmtId="0" fontId="39" fillId="0" borderId="1">
      <protection locked="0"/>
    </xf>
    <xf numFmtId="0" fontId="57" fillId="7" borderId="9" applyNumberFormat="0" applyAlignment="0" applyProtection="0"/>
    <xf numFmtId="0" fontId="58" fillId="20" borderId="9" applyNumberFormat="0" applyAlignment="0" applyProtection="0"/>
    <xf numFmtId="0" fontId="59" fillId="20" borderId="10" applyNumberFormat="0" applyAlignment="0" applyProtection="0"/>
    <xf numFmtId="0" fontId="60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24" borderId="0" applyNumberFormat="0" applyBorder="0" applyAlignment="0" applyProtection="0"/>
    <xf numFmtId="0" fontId="21" fillId="0" borderId="0"/>
    <xf numFmtId="0" fontId="71" fillId="0" borderId="0" applyNumberFormat="0" applyFill="0" applyBorder="0" applyAlignment="0" applyProtection="0"/>
    <xf numFmtId="0" fontId="72" fillId="0" borderId="36" applyNumberFormat="0" applyFill="0" applyAlignment="0" applyProtection="0"/>
    <xf numFmtId="0" fontId="73" fillId="0" borderId="37" applyNumberFormat="0" applyFill="0" applyAlignment="0" applyProtection="0"/>
    <xf numFmtId="0" fontId="74" fillId="0" borderId="38" applyNumberFormat="0" applyFill="0" applyAlignment="0" applyProtection="0"/>
    <xf numFmtId="0" fontId="74" fillId="0" borderId="0" applyNumberFormat="0" applyFill="0" applyBorder="0" applyAlignment="0" applyProtection="0"/>
    <xf numFmtId="0" fontId="75" fillId="25" borderId="0" applyNumberFormat="0" applyBorder="0" applyAlignment="0" applyProtection="0"/>
    <xf numFmtId="0" fontId="76" fillId="26" borderId="0" applyNumberFormat="0" applyBorder="0" applyAlignment="0" applyProtection="0"/>
    <xf numFmtId="0" fontId="77" fillId="27" borderId="0" applyNumberFormat="0" applyBorder="0" applyAlignment="0" applyProtection="0"/>
    <xf numFmtId="0" fontId="78" fillId="28" borderId="39" applyNumberFormat="0" applyAlignment="0" applyProtection="0"/>
    <xf numFmtId="0" fontId="79" fillId="29" borderId="40" applyNumberFormat="0" applyAlignment="0" applyProtection="0"/>
    <xf numFmtId="0" fontId="80" fillId="29" borderId="39" applyNumberFormat="0" applyAlignment="0" applyProtection="0"/>
    <xf numFmtId="0" fontId="81" fillId="0" borderId="41" applyNumberFormat="0" applyFill="0" applyAlignment="0" applyProtection="0"/>
    <xf numFmtId="0" fontId="82" fillId="30" borderId="42" applyNumberFormat="0" applyAlignment="0" applyProtection="0"/>
    <xf numFmtId="0" fontId="83" fillId="0" borderId="0" applyNumberFormat="0" applyFill="0" applyBorder="0" applyAlignment="0" applyProtection="0"/>
    <xf numFmtId="0" fontId="21" fillId="31" borderId="43" applyNumberFormat="0" applyFont="0" applyAlignment="0" applyProtection="0"/>
    <xf numFmtId="0" fontId="84" fillId="0" borderId="0" applyNumberFormat="0" applyFill="0" applyBorder="0" applyAlignment="0" applyProtection="0"/>
    <xf numFmtId="0" fontId="85" fillId="0" borderId="44" applyNumberFormat="0" applyFill="0" applyAlignment="0" applyProtection="0"/>
    <xf numFmtId="0" fontId="86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86" fillId="43" borderId="0" applyNumberFormat="0" applyBorder="0" applyAlignment="0" applyProtection="0"/>
    <xf numFmtId="0" fontId="86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86" fillId="47" borderId="0" applyNumberFormat="0" applyBorder="0" applyAlignment="0" applyProtection="0"/>
    <xf numFmtId="0" fontId="86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86" fillId="51" borderId="0" applyNumberFormat="0" applyBorder="0" applyAlignment="0" applyProtection="0"/>
    <xf numFmtId="0" fontId="86" fillId="52" borderId="0" applyNumberFormat="0" applyBorder="0" applyAlignment="0" applyProtection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86" fillId="55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171" fontId="87" fillId="0" borderId="0" applyProtection="0">
      <alignment wrapText="1"/>
    </xf>
    <xf numFmtId="171" fontId="87" fillId="0" borderId="0" applyProtection="0">
      <alignment wrapText="1"/>
    </xf>
    <xf numFmtId="171" fontId="87" fillId="0" borderId="0" applyProtection="0">
      <alignment wrapText="1"/>
    </xf>
    <xf numFmtId="172" fontId="87" fillId="0" borderId="0"/>
    <xf numFmtId="173" fontId="88" fillId="0" borderId="0" applyProtection="0"/>
    <xf numFmtId="173" fontId="87" fillId="0" borderId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174" fontId="88" fillId="0" borderId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21" borderId="0" applyNumberFormat="0" applyBorder="0" applyAlignment="0" applyProtection="0"/>
    <xf numFmtId="0" fontId="89" fillId="56" borderId="0" applyNumberFormat="0" applyBorder="0" applyAlignment="0" applyProtection="0"/>
    <xf numFmtId="0" fontId="89" fillId="57" borderId="0" applyNumberFormat="0" applyBorder="0" applyAlignment="0" applyProtection="0"/>
    <xf numFmtId="0" fontId="90" fillId="58" borderId="0" applyNumberFormat="0" applyBorder="0" applyAlignment="0" applyProtection="0"/>
    <xf numFmtId="0" fontId="46" fillId="22" borderId="0" applyNumberFormat="0" applyBorder="0" applyAlignment="0" applyProtection="0"/>
    <xf numFmtId="0" fontId="89" fillId="59" borderId="0" applyNumberFormat="0" applyBorder="0" applyAlignment="0" applyProtection="0"/>
    <xf numFmtId="0" fontId="89" fillId="60" borderId="0" applyNumberFormat="0" applyBorder="0" applyAlignment="0" applyProtection="0"/>
    <xf numFmtId="0" fontId="90" fillId="61" borderId="0" applyNumberFormat="0" applyBorder="0" applyAlignment="0" applyProtection="0"/>
    <xf numFmtId="0" fontId="46" fillId="23" borderId="0" applyNumberFormat="0" applyBorder="0" applyAlignment="0" applyProtection="0"/>
    <xf numFmtId="0" fontId="89" fillId="62" borderId="0" applyNumberFormat="0" applyBorder="0" applyAlignment="0" applyProtection="0"/>
    <xf numFmtId="0" fontId="89" fillId="63" borderId="0" applyNumberFormat="0" applyBorder="0" applyAlignment="0" applyProtection="0"/>
    <xf numFmtId="0" fontId="90" fillId="64" borderId="0" applyNumberFormat="0" applyBorder="0" applyAlignment="0" applyProtection="0"/>
    <xf numFmtId="0" fontId="46" fillId="13" borderId="0" applyNumberFormat="0" applyBorder="0" applyAlignment="0" applyProtection="0"/>
    <xf numFmtId="0" fontId="89" fillId="59" borderId="0" applyNumberFormat="0" applyBorder="0" applyAlignment="0" applyProtection="0"/>
    <xf numFmtId="0" fontId="89" fillId="65" borderId="0" applyNumberFormat="0" applyBorder="0" applyAlignment="0" applyProtection="0"/>
    <xf numFmtId="0" fontId="90" fillId="60" borderId="0" applyNumberFormat="0" applyBorder="0" applyAlignment="0" applyProtection="0"/>
    <xf numFmtId="0" fontId="46" fillId="14" borderId="0" applyNumberFormat="0" applyBorder="0" applyAlignment="0" applyProtection="0"/>
    <xf numFmtId="0" fontId="89" fillId="66" borderId="0" applyNumberFormat="0" applyBorder="0" applyAlignment="0" applyProtection="0"/>
    <xf numFmtId="0" fontId="89" fillId="67" borderId="0" applyNumberFormat="0" applyBorder="0" applyAlignment="0" applyProtection="0"/>
    <xf numFmtId="0" fontId="90" fillId="58" borderId="0" applyNumberFormat="0" applyBorder="0" applyAlignment="0" applyProtection="0"/>
    <xf numFmtId="0" fontId="46" fillId="24" borderId="0" applyNumberFormat="0" applyBorder="0" applyAlignment="0" applyProtection="0"/>
    <xf numFmtId="0" fontId="89" fillId="68" borderId="0" applyNumberFormat="0" applyBorder="0" applyAlignment="0" applyProtection="0"/>
    <xf numFmtId="0" fontId="89" fillId="69" borderId="0" applyNumberFormat="0" applyBorder="0" applyAlignment="0" applyProtection="0"/>
    <xf numFmtId="0" fontId="90" fillId="70" borderId="0" applyNumberFormat="0" applyBorder="0" applyAlignment="0" applyProtection="0"/>
    <xf numFmtId="0" fontId="91" fillId="61" borderId="0" applyNumberFormat="0" applyBorder="0" applyAlignment="0" applyProtection="0"/>
    <xf numFmtId="0" fontId="92" fillId="71" borderId="9" applyNumberFormat="0" applyAlignment="0" applyProtection="0"/>
    <xf numFmtId="0" fontId="93" fillId="0" borderId="46" applyNumberFormat="0" applyFill="0" applyAlignment="0" applyProtection="0"/>
    <xf numFmtId="175" fontId="22" fillId="0" borderId="0"/>
    <xf numFmtId="41" fontId="2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94" fillId="72" borderId="0" applyNumberFormat="0" applyBorder="0" applyAlignment="0" applyProtection="0"/>
    <xf numFmtId="0" fontId="94" fillId="73" borderId="0" applyNumberFormat="0" applyBorder="0" applyAlignment="0" applyProtection="0"/>
    <xf numFmtId="0" fontId="94" fillId="74" borderId="0" applyNumberFormat="0" applyBorder="0" applyAlignment="0" applyProtection="0"/>
    <xf numFmtId="0" fontId="95" fillId="0" borderId="0" applyNumberFormat="0" applyFill="0" applyBorder="0" applyAlignment="0" applyProtection="0"/>
    <xf numFmtId="0" fontId="96" fillId="75" borderId="0" applyNumberFormat="0" applyBorder="0" applyAlignment="0" applyProtection="0"/>
    <xf numFmtId="0" fontId="97" fillId="0" borderId="47" applyNumberFormat="0" applyFill="0" applyAlignment="0" applyProtection="0"/>
    <xf numFmtId="0" fontId="98" fillId="0" borderId="4" applyNumberFormat="0" applyFill="0" applyAlignment="0" applyProtection="0"/>
    <xf numFmtId="0" fontId="99" fillId="0" borderId="48" applyNumberFormat="0" applyFill="0" applyAlignment="0" applyProtection="0"/>
    <xf numFmtId="0" fontId="99" fillId="0" borderId="0" applyNumberFormat="0" applyFill="0" applyBorder="0" applyAlignment="0" applyProtection="0"/>
    <xf numFmtId="0" fontId="100" fillId="65" borderId="2" applyNumberFormat="0" applyAlignment="0" applyProtection="0"/>
    <xf numFmtId="0" fontId="47" fillId="3" borderId="0" applyNumberFormat="0" applyBorder="0" applyAlignment="0" applyProtection="0"/>
    <xf numFmtId="0" fontId="101" fillId="69" borderId="9" applyNumberFormat="0" applyAlignment="0" applyProtection="0"/>
    <xf numFmtId="0" fontId="48" fillId="16" borderId="2" applyNumberFormat="0" applyAlignment="0" applyProtection="0"/>
    <xf numFmtId="0" fontId="102" fillId="0" borderId="49" applyNumberFormat="0" applyFill="0" applyAlignment="0" applyProtection="0"/>
    <xf numFmtId="0" fontId="49" fillId="0" borderId="3" applyNumberFormat="0" applyFill="0" applyAlignment="0" applyProtection="0"/>
    <xf numFmtId="0" fontId="50" fillId="0" borderId="4" applyNumberFormat="0" applyFill="0" applyAlignment="0" applyProtection="0"/>
    <xf numFmtId="0" fontId="51" fillId="0" borderId="5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3" fillId="69" borderId="0" applyNumberFormat="0" applyBorder="0" applyAlignment="0" applyProtection="0"/>
    <xf numFmtId="0" fontId="53" fillId="17" borderId="0" applyNumberFormat="0" applyBorder="0" applyAlignment="0" applyProtection="0"/>
    <xf numFmtId="0" fontId="2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2" fillId="0" borderId="0"/>
    <xf numFmtId="0" fontId="45" fillId="0" borderId="0"/>
    <xf numFmtId="0" fontId="22" fillId="0" borderId="0"/>
    <xf numFmtId="0" fontId="45" fillId="0" borderId="0"/>
    <xf numFmtId="0" fontId="22" fillId="0" borderId="0"/>
    <xf numFmtId="0" fontId="38" fillId="0" borderId="0"/>
    <xf numFmtId="0" fontId="104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22" fillId="0" borderId="0"/>
    <xf numFmtId="0" fontId="38" fillId="0" borderId="0"/>
    <xf numFmtId="0" fontId="38" fillId="0" borderId="0"/>
    <xf numFmtId="0" fontId="38" fillId="0" borderId="0"/>
    <xf numFmtId="0" fontId="105" fillId="0" borderId="0"/>
    <xf numFmtId="0" fontId="3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8" fillId="0" borderId="0"/>
    <xf numFmtId="0" fontId="38" fillId="0" borderId="0"/>
    <xf numFmtId="0" fontId="3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8" fillId="0" borderId="0"/>
    <xf numFmtId="0" fontId="38" fillId="0" borderId="0"/>
    <xf numFmtId="0" fontId="38" fillId="0" borderId="0"/>
    <xf numFmtId="0" fontId="45" fillId="0" borderId="0"/>
    <xf numFmtId="0" fontId="45" fillId="0" borderId="0"/>
    <xf numFmtId="0" fontId="45" fillId="0" borderId="0"/>
    <xf numFmtId="0" fontId="38" fillId="68" borderId="6" applyNumberFormat="0" applyFont="0" applyAlignment="0" applyProtection="0"/>
    <xf numFmtId="0" fontId="38" fillId="68" borderId="6" applyNumberFormat="0" applyFont="0" applyAlignment="0" applyProtection="0"/>
    <xf numFmtId="0" fontId="106" fillId="71" borderId="10" applyNumberFormat="0" applyAlignment="0" applyProtection="0"/>
    <xf numFmtId="0" fontId="45" fillId="18" borderId="6" applyNumberFormat="0" applyFont="0" applyAlignment="0" applyProtection="0"/>
    <xf numFmtId="0" fontId="45" fillId="18" borderId="6" applyNumberFormat="0" applyFont="0" applyAlignment="0" applyProtection="0"/>
    <xf numFmtId="0" fontId="45" fillId="31" borderId="43" applyNumberFormat="0" applyFont="0" applyAlignment="0" applyProtection="0"/>
    <xf numFmtId="9" fontId="2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4" fillId="0" borderId="7" applyNumberFormat="0" applyFill="0" applyAlignment="0" applyProtection="0"/>
    <xf numFmtId="4" fontId="107" fillId="17" borderId="50" applyNumberFormat="0" applyProtection="0">
      <alignment vertical="center"/>
    </xf>
    <xf numFmtId="0" fontId="108" fillId="17" borderId="50" applyNumberFormat="0" applyProtection="0">
      <alignment horizontal="left" vertical="top" indent="1"/>
    </xf>
    <xf numFmtId="4" fontId="109" fillId="3" borderId="50" applyNumberFormat="0" applyProtection="0">
      <alignment horizontal="right" vertical="center"/>
    </xf>
    <xf numFmtId="4" fontId="109" fillId="9" borderId="50" applyNumberFormat="0" applyProtection="0">
      <alignment horizontal="right" vertical="center"/>
    </xf>
    <xf numFmtId="4" fontId="109" fillId="22" borderId="50" applyNumberFormat="0" applyProtection="0">
      <alignment horizontal="right" vertical="center"/>
    </xf>
    <xf numFmtId="4" fontId="109" fillId="11" borderId="50" applyNumberFormat="0" applyProtection="0">
      <alignment horizontal="right" vertical="center"/>
    </xf>
    <xf numFmtId="4" fontId="109" fillId="15" borderId="50" applyNumberFormat="0" applyProtection="0">
      <alignment horizontal="right" vertical="center"/>
    </xf>
    <xf numFmtId="4" fontId="109" fillId="24" borderId="50" applyNumberFormat="0" applyProtection="0">
      <alignment horizontal="right" vertical="center"/>
    </xf>
    <xf numFmtId="4" fontId="109" fillId="23" borderId="50" applyNumberFormat="0" applyProtection="0">
      <alignment horizontal="right" vertical="center"/>
    </xf>
    <xf numFmtId="4" fontId="109" fillId="76" borderId="50" applyNumberFormat="0" applyProtection="0">
      <alignment horizontal="right" vertical="center"/>
    </xf>
    <xf numFmtId="4" fontId="109" fillId="10" borderId="50" applyNumberFormat="0" applyProtection="0">
      <alignment horizontal="right" vertical="center"/>
    </xf>
    <xf numFmtId="4" fontId="108" fillId="77" borderId="51" applyNumberFormat="0" applyProtection="0">
      <alignment horizontal="left" vertical="center" indent="1"/>
    </xf>
    <xf numFmtId="0" fontId="110" fillId="0" borderId="0"/>
    <xf numFmtId="0" fontId="63" fillId="0" borderId="0">
      <alignment horizontal="left"/>
    </xf>
    <xf numFmtId="0" fontId="67" fillId="78" borderId="0"/>
    <xf numFmtId="4" fontId="109" fillId="79" borderId="0" applyNumberFormat="0" applyProtection="0">
      <alignment horizontal="left" vertical="center" indent="1"/>
    </xf>
    <xf numFmtId="4" fontId="111" fillId="80" borderId="0" applyNumberFormat="0" applyProtection="0">
      <alignment horizontal="left" vertical="center" indent="1"/>
    </xf>
    <xf numFmtId="4" fontId="109" fillId="81" borderId="50" applyNumberFormat="0" applyProtection="0">
      <alignment horizontal="right" vertical="center"/>
    </xf>
    <xf numFmtId="4" fontId="112" fillId="79" borderId="0" applyNumberFormat="0" applyProtection="0">
      <alignment horizontal="left" vertical="center" indent="1"/>
    </xf>
    <xf numFmtId="4" fontId="112" fillId="81" borderId="0" applyNumberFormat="0" applyProtection="0">
      <alignment horizontal="left" vertical="center" indent="1"/>
    </xf>
    <xf numFmtId="0" fontId="38" fillId="80" borderId="50" applyNumberFormat="0" applyProtection="0">
      <alignment horizontal="left" vertical="center" indent="1"/>
    </xf>
    <xf numFmtId="0" fontId="38" fillId="80" borderId="50" applyNumberFormat="0" applyProtection="0">
      <alignment horizontal="left" vertical="center" indent="1"/>
    </xf>
    <xf numFmtId="0" fontId="38" fillId="80" borderId="50" applyNumberFormat="0" applyProtection="0">
      <alignment horizontal="left" vertical="center" indent="1"/>
    </xf>
    <xf numFmtId="0" fontId="38" fillId="80" borderId="50" applyNumberFormat="0" applyProtection="0">
      <alignment horizontal="left" vertical="top" indent="1"/>
    </xf>
    <xf numFmtId="0" fontId="38" fillId="80" borderId="50" applyNumberFormat="0" applyProtection="0">
      <alignment horizontal="left" vertical="top" indent="1"/>
    </xf>
    <xf numFmtId="0" fontId="38" fillId="80" borderId="50" applyNumberFormat="0" applyProtection="0">
      <alignment horizontal="left" vertical="top" indent="1"/>
    </xf>
    <xf numFmtId="0" fontId="38" fillId="81" borderId="50" applyNumberFormat="0" applyProtection="0">
      <alignment horizontal="left" vertical="center" indent="1"/>
    </xf>
    <xf numFmtId="0" fontId="38" fillId="81" borderId="50" applyNumberFormat="0" applyProtection="0">
      <alignment horizontal="left" vertical="center" indent="1"/>
    </xf>
    <xf numFmtId="0" fontId="38" fillId="81" borderId="50" applyNumberFormat="0" applyProtection="0">
      <alignment horizontal="left" vertical="center" indent="1"/>
    </xf>
    <xf numFmtId="0" fontId="38" fillId="81" borderId="50" applyNumberFormat="0" applyProtection="0">
      <alignment horizontal="left" vertical="top" indent="1"/>
    </xf>
    <xf numFmtId="0" fontId="38" fillId="81" borderId="50" applyNumberFormat="0" applyProtection="0">
      <alignment horizontal="left" vertical="top" indent="1"/>
    </xf>
    <xf numFmtId="0" fontId="38" fillId="81" borderId="50" applyNumberFormat="0" applyProtection="0">
      <alignment horizontal="left" vertical="top" indent="1"/>
    </xf>
    <xf numFmtId="0" fontId="38" fillId="8" borderId="50" applyNumberFormat="0" applyProtection="0">
      <alignment horizontal="left" vertical="center" indent="1"/>
    </xf>
    <xf numFmtId="0" fontId="38" fillId="8" borderId="50" applyNumberFormat="0" applyProtection="0">
      <alignment horizontal="left" vertical="center" indent="1"/>
    </xf>
    <xf numFmtId="0" fontId="38" fillId="8" borderId="50" applyNumberFormat="0" applyProtection="0">
      <alignment horizontal="left" vertical="center" indent="1"/>
    </xf>
    <xf numFmtId="0" fontId="38" fillId="8" borderId="50" applyNumberFormat="0" applyProtection="0">
      <alignment horizontal="left" vertical="top" indent="1"/>
    </xf>
    <xf numFmtId="0" fontId="38" fillId="8" borderId="50" applyNumberFormat="0" applyProtection="0">
      <alignment horizontal="left" vertical="top" indent="1"/>
    </xf>
    <xf numFmtId="0" fontId="38" fillId="8" borderId="50" applyNumberFormat="0" applyProtection="0">
      <alignment horizontal="left" vertical="top" indent="1"/>
    </xf>
    <xf numFmtId="0" fontId="38" fillId="79" borderId="50" applyNumberFormat="0" applyProtection="0">
      <alignment horizontal="left" vertical="center" indent="1"/>
    </xf>
    <xf numFmtId="0" fontId="38" fillId="79" borderId="50" applyNumberFormat="0" applyProtection="0">
      <alignment horizontal="left" vertical="center" indent="1"/>
    </xf>
    <xf numFmtId="0" fontId="38" fillId="79" borderId="50" applyNumberFormat="0" applyProtection="0">
      <alignment horizontal="left" vertical="center" indent="1"/>
    </xf>
    <xf numFmtId="0" fontId="38" fillId="79" borderId="50" applyNumberFormat="0" applyProtection="0">
      <alignment horizontal="left" vertical="top" indent="1"/>
    </xf>
    <xf numFmtId="0" fontId="38" fillId="79" borderId="50" applyNumberFormat="0" applyProtection="0">
      <alignment horizontal="left" vertical="top" indent="1"/>
    </xf>
    <xf numFmtId="0" fontId="38" fillId="79" borderId="50" applyNumberFormat="0" applyProtection="0">
      <alignment horizontal="left" vertical="top" indent="1"/>
    </xf>
    <xf numFmtId="0" fontId="38" fillId="82" borderId="45" applyNumberFormat="0">
      <protection locked="0"/>
    </xf>
    <xf numFmtId="0" fontId="38" fillId="82" borderId="45" applyNumberFormat="0">
      <protection locked="0"/>
    </xf>
    <xf numFmtId="0" fontId="38" fillId="82" borderId="45" applyNumberFormat="0">
      <protection locked="0"/>
    </xf>
    <xf numFmtId="0" fontId="61" fillId="80" borderId="52" applyBorder="0"/>
    <xf numFmtId="4" fontId="109" fillId="18" borderId="50" applyNumberFormat="0" applyProtection="0">
      <alignment vertical="center"/>
    </xf>
    <xf numFmtId="4" fontId="113" fillId="18" borderId="50" applyNumberFormat="0" applyProtection="0">
      <alignment vertical="center"/>
    </xf>
    <xf numFmtId="4" fontId="109" fillId="18" borderId="50" applyNumberFormat="0" applyProtection="0">
      <alignment horizontal="left" vertical="center" indent="1"/>
    </xf>
    <xf numFmtId="0" fontId="109" fillId="18" borderId="50" applyNumberFormat="0" applyProtection="0">
      <alignment horizontal="left" vertical="top" indent="1"/>
    </xf>
    <xf numFmtId="4" fontId="113" fillId="79" borderId="50" applyNumberFormat="0" applyProtection="0">
      <alignment horizontal="right" vertical="center"/>
    </xf>
    <xf numFmtId="0" fontId="109" fillId="81" borderId="50" applyNumberFormat="0" applyProtection="0">
      <alignment horizontal="left" vertical="top" indent="1"/>
    </xf>
    <xf numFmtId="4" fontId="114" fillId="83" borderId="0" applyNumberFormat="0" applyProtection="0">
      <alignment horizontal="left" vertical="center" indent="1"/>
    </xf>
    <xf numFmtId="0" fontId="62" fillId="84" borderId="45"/>
    <xf numFmtId="4" fontId="115" fillId="79" borderId="50" applyNumberFormat="0" applyProtection="0">
      <alignment horizontal="right" vertical="center"/>
    </xf>
    <xf numFmtId="0" fontId="116" fillId="0" borderId="0" applyNumberFormat="0" applyFill="0" applyBorder="0" applyAlignment="0" applyProtection="0"/>
    <xf numFmtId="0" fontId="55" fillId="4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7" fillId="7" borderId="9" applyNumberFormat="0" applyAlignment="0" applyProtection="0"/>
    <xf numFmtId="0" fontId="58" fillId="20" borderId="9" applyNumberFormat="0" applyAlignment="0" applyProtection="0"/>
    <xf numFmtId="0" fontId="59" fillId="20" borderId="10" applyNumberFormat="0" applyAlignment="0" applyProtection="0"/>
    <xf numFmtId="0" fontId="6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24" borderId="0" applyNumberFormat="0" applyBorder="0" applyAlignment="0" applyProtection="0"/>
    <xf numFmtId="0" fontId="22" fillId="0" borderId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7" fillId="0" borderId="0"/>
    <xf numFmtId="0" fontId="17" fillId="0" borderId="0"/>
    <xf numFmtId="0" fontId="119" fillId="0" borderId="0">
      <protection locked="0"/>
    </xf>
    <xf numFmtId="0" fontId="119" fillId="0" borderId="1">
      <protection locked="0"/>
    </xf>
    <xf numFmtId="0" fontId="119" fillId="0" borderId="0">
      <protection locked="0"/>
    </xf>
    <xf numFmtId="0" fontId="119" fillId="0" borderId="0">
      <protection locked="0"/>
    </xf>
    <xf numFmtId="170" fontId="119" fillId="0" borderId="0">
      <protection locked="0"/>
    </xf>
    <xf numFmtId="169" fontId="119" fillId="0" borderId="0">
      <protection locked="0"/>
    </xf>
    <xf numFmtId="0" fontId="119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19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29" fillId="0" borderId="0"/>
    <xf numFmtId="0" fontId="119" fillId="0" borderId="0">
      <protection locked="0"/>
    </xf>
    <xf numFmtId="0" fontId="119" fillId="0" borderId="0">
      <protection locked="0"/>
    </xf>
    <xf numFmtId="0" fontId="119" fillId="0" borderId="1">
      <protection locked="0"/>
    </xf>
    <xf numFmtId="0" fontId="38" fillId="0" borderId="0"/>
    <xf numFmtId="0" fontId="16" fillId="31" borderId="43" applyNumberFormat="0" applyFont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5" borderId="0" applyNumberFormat="0" applyBorder="0" applyAlignment="0" applyProtection="0"/>
    <xf numFmtId="0" fontId="16" fillId="46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3" borderId="0" applyNumberFormat="0" applyBorder="0" applyAlignment="0" applyProtection="0"/>
    <xf numFmtId="0" fontId="16" fillId="54" borderId="0" applyNumberFormat="0" applyBorder="0" applyAlignment="0" applyProtection="0"/>
    <xf numFmtId="0" fontId="62" fillId="84" borderId="70"/>
    <xf numFmtId="0" fontId="62" fillId="84" borderId="53"/>
    <xf numFmtId="0" fontId="62" fillId="84" borderId="58"/>
    <xf numFmtId="4" fontId="61" fillId="19" borderId="74" applyNumberFormat="0" applyProtection="0">
      <alignment horizontal="left" vertical="center" indent="1"/>
    </xf>
    <xf numFmtId="0" fontId="38" fillId="80" borderId="62" applyNumberFormat="0" applyProtection="0">
      <alignment horizontal="left" vertical="top" indent="1"/>
    </xf>
    <xf numFmtId="4" fontId="109" fillId="23" borderId="62" applyNumberFormat="0" applyProtection="0">
      <alignment horizontal="right" vertical="center"/>
    </xf>
    <xf numFmtId="0" fontId="38" fillId="79" borderId="78" applyNumberFormat="0" applyProtection="0">
      <alignment horizontal="left" vertical="center" indent="1"/>
    </xf>
    <xf numFmtId="0" fontId="38" fillId="68" borderId="65" applyNumberFormat="0" applyFont="0" applyAlignment="0" applyProtection="0"/>
    <xf numFmtId="0" fontId="15" fillId="0" borderId="0"/>
    <xf numFmtId="0" fontId="109" fillId="18" borderId="62" applyNumberFormat="0" applyProtection="0">
      <alignment horizontal="left" vertical="top" indent="1"/>
    </xf>
    <xf numFmtId="0" fontId="38" fillId="80" borderId="62" applyNumberFormat="0" applyProtection="0">
      <alignment horizontal="left" vertical="center" indent="1"/>
    </xf>
    <xf numFmtId="0" fontId="38" fillId="0" borderId="0"/>
    <xf numFmtId="0" fontId="59" fillId="20" borderId="76" applyNumberFormat="0" applyAlignment="0" applyProtection="0"/>
    <xf numFmtId="0" fontId="93" fillId="0" borderId="77" applyNumberFormat="0" applyFill="0" applyAlignment="0" applyProtection="0"/>
    <xf numFmtId="0" fontId="38" fillId="80" borderId="78" applyNumberFormat="0" applyProtection="0">
      <alignment horizontal="left" vertical="top" indent="1"/>
    </xf>
    <xf numFmtId="4" fontId="109" fillId="10" borderId="88" applyNumberFormat="0" applyProtection="0">
      <alignment horizontal="right" vertical="center"/>
    </xf>
    <xf numFmtId="0" fontId="38" fillId="82" borderId="69" applyNumberFormat="0">
      <protection locked="0"/>
    </xf>
    <xf numFmtId="4" fontId="109" fillId="3" borderId="62" applyNumberFormat="0" applyProtection="0">
      <alignment horizontal="right" vertical="center"/>
    </xf>
    <xf numFmtId="4" fontId="109" fillId="9" borderId="88" applyNumberFormat="0" applyProtection="0">
      <alignment horizontal="right" vertical="center"/>
    </xf>
    <xf numFmtId="0" fontId="15" fillId="0" borderId="0"/>
    <xf numFmtId="0" fontId="62" fillId="84" borderId="59"/>
    <xf numFmtId="0" fontId="38" fillId="82" borderId="69" applyNumberFormat="0">
      <protection locked="0"/>
    </xf>
    <xf numFmtId="4" fontId="115" fillId="79" borderId="88" applyNumberFormat="0" applyProtection="0">
      <alignment horizontal="right" vertical="center"/>
    </xf>
    <xf numFmtId="0" fontId="38" fillId="82" borderId="60" applyNumberFormat="0">
      <protection locked="0"/>
    </xf>
    <xf numFmtId="0" fontId="15" fillId="0" borderId="0"/>
    <xf numFmtId="0" fontId="38" fillId="80" borderId="88" applyNumberFormat="0" applyProtection="0">
      <alignment horizontal="left" vertical="top" indent="1"/>
    </xf>
    <xf numFmtId="0" fontId="15" fillId="0" borderId="0"/>
    <xf numFmtId="4" fontId="62" fillId="14" borderId="74" applyNumberFormat="0" applyProtection="0">
      <alignment horizontal="left" vertical="center" indent="1"/>
    </xf>
    <xf numFmtId="4" fontId="61" fillId="19" borderId="66" applyNumberFormat="0" applyProtection="0">
      <alignment horizontal="left" vertical="center" indent="1"/>
    </xf>
    <xf numFmtId="0" fontId="15" fillId="31" borderId="43" applyNumberFormat="0" applyFont="0" applyAlignment="0" applyProtection="0"/>
    <xf numFmtId="0" fontId="93" fillId="0" borderId="61" applyNumberFormat="0" applyFill="0" applyAlignment="0" applyProtection="0"/>
    <xf numFmtId="0" fontId="38" fillId="81" borderId="62" applyNumberFormat="0" applyProtection="0">
      <alignment horizontal="left" vertical="center" indent="1"/>
    </xf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4" fontId="62" fillId="0" borderId="66" applyNumberFormat="0" applyProtection="0">
      <alignment horizontal="right" vertical="center"/>
    </xf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4" fontId="62" fillId="0" borderId="84" applyNumberFormat="0" applyProtection="0">
      <alignment horizontal="right" vertical="center"/>
    </xf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38" fillId="18" borderId="73" applyNumberFormat="0" applyFont="0" applyAlignment="0" applyProtection="0"/>
    <xf numFmtId="0" fontId="57" fillId="7" borderId="67" applyNumberFormat="0" applyAlignment="0" applyProtection="0"/>
    <xf numFmtId="0" fontId="15" fillId="45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4" fontId="109" fillId="18" borderId="88" applyNumberFormat="0" applyProtection="0">
      <alignment horizontal="left" vertical="center" indent="1"/>
    </xf>
    <xf numFmtId="0" fontId="15" fillId="53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09" fillId="81" borderId="62" applyNumberFormat="0" applyProtection="0">
      <alignment horizontal="left" vertical="top" indent="1"/>
    </xf>
    <xf numFmtId="0" fontId="58" fillId="20" borderId="85" applyNumberFormat="0" applyAlignment="0" applyProtection="0"/>
    <xf numFmtId="0" fontId="108" fillId="17" borderId="88" applyNumberFormat="0" applyProtection="0">
      <alignment horizontal="left" vertical="top" indent="1"/>
    </xf>
    <xf numFmtId="4" fontId="61" fillId="19" borderId="66" applyNumberFormat="0" applyProtection="0">
      <alignment vertical="center"/>
    </xf>
    <xf numFmtId="0" fontId="58" fillId="20" borderId="75" applyNumberFormat="0" applyAlignment="0" applyProtection="0"/>
    <xf numFmtId="4" fontId="113" fillId="18" borderId="62" applyNumberFormat="0" applyProtection="0">
      <alignment vertical="center"/>
    </xf>
    <xf numFmtId="0" fontId="38" fillId="82" borderId="53" applyNumberFormat="0">
      <protection locked="0"/>
    </xf>
    <xf numFmtId="0" fontId="38" fillId="82" borderId="53" applyNumberFormat="0">
      <protection locked="0"/>
    </xf>
    <xf numFmtId="0" fontId="38" fillId="79" borderId="88" applyNumberFormat="0" applyProtection="0">
      <alignment horizontal="left" vertical="center" indent="1"/>
    </xf>
    <xf numFmtId="4" fontId="109" fillId="24" borderId="78" applyNumberFormat="0" applyProtection="0">
      <alignment horizontal="right" vertical="center"/>
    </xf>
    <xf numFmtId="0" fontId="15" fillId="0" borderId="0"/>
    <xf numFmtId="0" fontId="62" fillId="84" borderId="60"/>
    <xf numFmtId="0" fontId="109" fillId="81" borderId="78" applyNumberFormat="0" applyProtection="0">
      <alignment horizontal="left" vertical="top" indent="1"/>
    </xf>
    <xf numFmtId="0" fontId="38" fillId="81" borderId="62" applyNumberFormat="0" applyProtection="0">
      <alignment horizontal="left" vertical="center" indent="1"/>
    </xf>
    <xf numFmtId="4" fontId="113" fillId="18" borderId="88" applyNumberFormat="0" applyProtection="0">
      <alignment vertical="center"/>
    </xf>
    <xf numFmtId="0" fontId="15" fillId="0" borderId="0"/>
    <xf numFmtId="0" fontId="38" fillId="82" borderId="64" applyNumberFormat="0">
      <protection locked="0"/>
    </xf>
    <xf numFmtId="0" fontId="38" fillId="82" borderId="71" applyNumberFormat="0">
      <protection locked="0"/>
    </xf>
    <xf numFmtId="0" fontId="38" fillId="79" borderId="62" applyNumberFormat="0" applyProtection="0">
      <alignment horizontal="left" vertical="center" indent="1"/>
    </xf>
    <xf numFmtId="4" fontId="109" fillId="15" borderId="62" applyNumberFormat="0" applyProtection="0">
      <alignment horizontal="right" vertical="center"/>
    </xf>
    <xf numFmtId="0" fontId="38" fillId="82" borderId="90" applyNumberFormat="0">
      <protection locked="0"/>
    </xf>
    <xf numFmtId="0" fontId="38" fillId="80" borderId="78" applyNumberFormat="0" applyProtection="0">
      <alignment horizontal="left" vertical="center" indent="1"/>
    </xf>
    <xf numFmtId="0" fontId="15" fillId="0" borderId="0"/>
    <xf numFmtId="0" fontId="38" fillId="68" borderId="73" applyNumberFormat="0" applyFont="0" applyAlignment="0" applyProtection="0"/>
    <xf numFmtId="0" fontId="38" fillId="80" borderId="78" applyNumberFormat="0" applyProtection="0">
      <alignment horizontal="left" vertical="top" indent="1"/>
    </xf>
    <xf numFmtId="0" fontId="38" fillId="81" borderId="78" applyNumberFormat="0" applyProtection="0">
      <alignment horizontal="left" vertical="center" indent="1"/>
    </xf>
    <xf numFmtId="0" fontId="38" fillId="80" borderId="88" applyNumberFormat="0" applyProtection="0">
      <alignment horizontal="left" vertical="center" indent="1"/>
    </xf>
    <xf numFmtId="4" fontId="113" fillId="18" borderId="78" applyNumberFormat="0" applyProtection="0">
      <alignment vertical="center"/>
    </xf>
    <xf numFmtId="0" fontId="38" fillId="80" borderId="62" applyNumberFormat="0" applyProtection="0">
      <alignment horizontal="left" vertical="top" indent="1"/>
    </xf>
    <xf numFmtId="0" fontId="106" fillId="71" borderId="68" applyNumberFormat="0" applyAlignment="0" applyProtection="0"/>
    <xf numFmtId="4" fontId="107" fillId="17" borderId="78" applyNumberFormat="0" applyProtection="0">
      <alignment vertical="center"/>
    </xf>
    <xf numFmtId="4" fontId="113" fillId="79" borderId="78" applyNumberFormat="0" applyProtection="0">
      <alignment horizontal="right" vertical="center"/>
    </xf>
    <xf numFmtId="4" fontId="109" fillId="23" borderId="88" applyNumberFormat="0" applyProtection="0">
      <alignment horizontal="right" vertical="center"/>
    </xf>
    <xf numFmtId="0" fontId="108" fillId="17" borderId="62" applyNumberFormat="0" applyProtection="0">
      <alignment horizontal="left" vertical="top" indent="1"/>
    </xf>
    <xf numFmtId="0" fontId="38" fillId="79" borderId="78" applyNumberFormat="0" applyProtection="0">
      <alignment horizontal="left" vertical="top" indent="1"/>
    </xf>
    <xf numFmtId="0" fontId="62" fillId="84" borderId="82"/>
    <xf numFmtId="0" fontId="92" fillId="71" borderId="67" applyNumberFormat="0" applyAlignment="0" applyProtection="0"/>
    <xf numFmtId="0" fontId="57" fillId="7" borderId="75" applyNumberFormat="0" applyAlignment="0" applyProtection="0"/>
    <xf numFmtId="4" fontId="109" fillId="3" borderId="78" applyNumberFormat="0" applyProtection="0">
      <alignment horizontal="right" vertical="center"/>
    </xf>
    <xf numFmtId="0" fontId="38" fillId="82" borderId="80" applyNumberFormat="0">
      <protection locked="0"/>
    </xf>
    <xf numFmtId="0" fontId="38" fillId="82" borderId="90" applyNumberFormat="0">
      <protection locked="0"/>
    </xf>
    <xf numFmtId="0" fontId="38" fillId="79" borderId="62" applyNumberFormat="0" applyProtection="0">
      <alignment horizontal="left" vertical="top" indent="1"/>
    </xf>
    <xf numFmtId="4" fontId="109" fillId="81" borderId="62" applyNumberFormat="0" applyProtection="0">
      <alignment horizontal="right" vertical="center"/>
    </xf>
    <xf numFmtId="0" fontId="62" fillId="84" borderId="81"/>
    <xf numFmtId="4" fontId="109" fillId="22" borderId="62" applyNumberFormat="0" applyProtection="0">
      <alignment horizontal="right" vertical="center"/>
    </xf>
    <xf numFmtId="4" fontId="62" fillId="14" borderId="84" applyNumberFormat="0" applyProtection="0">
      <alignment horizontal="left" vertical="center" indent="1"/>
    </xf>
    <xf numFmtId="4" fontId="109" fillId="23" borderId="78" applyNumberFormat="0" applyProtection="0">
      <alignment horizontal="righ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2" fillId="71" borderId="85" applyNumberFormat="0" applyAlignment="0" applyProtection="0"/>
    <xf numFmtId="4" fontId="62" fillId="14" borderId="66" applyNumberFormat="0" applyProtection="0">
      <alignment horizontal="left" vertical="center" indent="1"/>
    </xf>
    <xf numFmtId="0" fontId="101" fillId="69" borderId="75" applyNumberFormat="0" applyAlignment="0" applyProtection="0"/>
    <xf numFmtId="4" fontId="115" fillId="79" borderId="78" applyNumberFormat="0" applyProtection="0">
      <alignment horizontal="right" vertical="center"/>
    </xf>
    <xf numFmtId="4" fontId="109" fillId="11" borderId="62" applyNumberFormat="0" applyProtection="0">
      <alignment horizontal="right" vertical="center"/>
    </xf>
    <xf numFmtId="0" fontId="57" fillId="7" borderId="85" applyNumberFormat="0" applyAlignment="0" applyProtection="0"/>
    <xf numFmtId="0" fontId="38" fillId="82" borderId="81" applyNumberFormat="0">
      <protection locked="0"/>
    </xf>
    <xf numFmtId="0" fontId="15" fillId="0" borderId="0"/>
    <xf numFmtId="0" fontId="15" fillId="0" borderId="0"/>
    <xf numFmtId="4" fontId="109" fillId="18" borderId="62" applyNumberFormat="0" applyProtection="0">
      <alignment horizontal="left" vertical="center" indent="1"/>
    </xf>
    <xf numFmtId="4" fontId="109" fillId="10" borderId="78" applyNumberFormat="0" applyProtection="0">
      <alignment horizontal="right" vertical="center"/>
    </xf>
    <xf numFmtId="4" fontId="109" fillId="15" borderId="78" applyNumberFormat="0" applyProtection="0">
      <alignment horizontal="right" vertical="center"/>
    </xf>
    <xf numFmtId="0" fontId="62" fillId="84" borderId="69"/>
    <xf numFmtId="0" fontId="38" fillId="79" borderId="62" applyNumberFormat="0" applyProtection="0">
      <alignment horizontal="left" vertical="top" indent="1"/>
    </xf>
    <xf numFmtId="0" fontId="38" fillId="68" borderId="65" applyNumberFormat="0" applyFont="0" applyAlignment="0" applyProtection="0"/>
    <xf numFmtId="0" fontId="38" fillId="8" borderId="62" applyNumberFormat="0" applyProtection="0">
      <alignment horizontal="left" vertical="top" indent="1"/>
    </xf>
    <xf numFmtId="0" fontId="38" fillId="82" borderId="70" applyNumberFormat="0">
      <protection locked="0"/>
    </xf>
    <xf numFmtId="0" fontId="38" fillId="80" borderId="62" applyNumberFormat="0" applyProtection="0">
      <alignment horizontal="left" vertical="center" indent="1"/>
    </xf>
    <xf numFmtId="0" fontId="38" fillId="8" borderId="78" applyNumberFormat="0" applyProtection="0">
      <alignment horizontal="left" vertical="top" indent="1"/>
    </xf>
    <xf numFmtId="0" fontId="38" fillId="68" borderId="83" applyNumberFormat="0" applyFont="0" applyAlignment="0" applyProtection="0"/>
    <xf numFmtId="0" fontId="15" fillId="0" borderId="0"/>
    <xf numFmtId="4" fontId="109" fillId="11" borderId="88" applyNumberFormat="0" applyProtection="0">
      <alignment horizontal="right" vertical="center"/>
    </xf>
    <xf numFmtId="0" fontId="38" fillId="68" borderId="73" applyNumberFormat="0" applyFont="0" applyAlignment="0" applyProtection="0"/>
    <xf numFmtId="0" fontId="38" fillId="79" borderId="78" applyNumberFormat="0" applyProtection="0">
      <alignment horizontal="left" vertical="top" indent="1"/>
    </xf>
    <xf numFmtId="0" fontId="15" fillId="0" borderId="0"/>
    <xf numFmtId="0" fontId="106" fillId="71" borderId="76" applyNumberFormat="0" applyAlignment="0" applyProtection="0"/>
    <xf numFmtId="0" fontId="15" fillId="0" borderId="0"/>
    <xf numFmtId="0" fontId="45" fillId="18" borderId="83" applyNumberFormat="0" applyFont="0" applyAlignment="0" applyProtection="0"/>
    <xf numFmtId="0" fontId="45" fillId="18" borderId="65" applyNumberFormat="0" applyFont="0" applyAlignment="0" applyProtection="0"/>
    <xf numFmtId="0" fontId="101" fillId="69" borderId="67" applyNumberFormat="0" applyAlignment="0" applyProtection="0"/>
    <xf numFmtId="0" fontId="38" fillId="82" borderId="57" applyNumberFormat="0">
      <protection locked="0"/>
    </xf>
    <xf numFmtId="0" fontId="38" fillId="82" borderId="57" applyNumberFormat="0">
      <protection locked="0"/>
    </xf>
    <xf numFmtId="0" fontId="38" fillId="81" borderId="78" applyNumberFormat="0" applyProtection="0">
      <alignment horizontal="left" vertical="top" indent="1"/>
    </xf>
    <xf numFmtId="0" fontId="62" fillId="84" borderId="57"/>
    <xf numFmtId="0" fontId="38" fillId="79" borderId="78" applyNumberFormat="0" applyProtection="0">
      <alignment horizontal="left" vertical="center" indent="1"/>
    </xf>
    <xf numFmtId="4" fontId="62" fillId="14" borderId="74" applyNumberFormat="0" applyProtection="0">
      <alignment horizontal="left" vertical="center" indent="1"/>
    </xf>
    <xf numFmtId="4" fontId="109" fillId="10" borderId="62" applyNumberFormat="0" applyProtection="0">
      <alignment horizontal="right" vertical="center"/>
    </xf>
    <xf numFmtId="0" fontId="38" fillId="18" borderId="65" applyNumberFormat="0" applyFont="0" applyAlignment="0" applyProtection="0"/>
    <xf numFmtId="4" fontId="109" fillId="24" borderId="62" applyNumberFormat="0" applyProtection="0">
      <alignment horizontal="right" vertical="center"/>
    </xf>
    <xf numFmtId="4" fontId="109" fillId="76" borderId="78" applyNumberFormat="0" applyProtection="0">
      <alignment horizontal="right" vertical="center"/>
    </xf>
    <xf numFmtId="0" fontId="38" fillId="8" borderId="88" applyNumberFormat="0" applyProtection="0">
      <alignment horizontal="left" vertical="top" indent="1"/>
    </xf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06" fillId="71" borderId="86" applyNumberFormat="0" applyAlignment="0" applyProtection="0"/>
    <xf numFmtId="4" fontId="109" fillId="9" borderId="62" applyNumberFormat="0" applyProtection="0">
      <alignment horizontal="right" vertical="center"/>
    </xf>
    <xf numFmtId="0" fontId="57" fillId="7" borderId="85" applyNumberFormat="0" applyAlignment="0" applyProtection="0"/>
    <xf numFmtId="0" fontId="38" fillId="82" borderId="80" applyNumberFormat="0">
      <protection locked="0"/>
    </xf>
    <xf numFmtId="0" fontId="38" fillId="82" borderId="70" applyNumberFormat="0">
      <protection locked="0"/>
    </xf>
    <xf numFmtId="0" fontId="15" fillId="31" borderId="43" applyNumberFormat="0" applyFont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3" borderId="0" applyNumberFormat="0" applyBorder="0" applyAlignment="0" applyProtection="0"/>
    <xf numFmtId="0" fontId="15" fillId="54" borderId="0" applyNumberFormat="0" applyBorder="0" applyAlignment="0" applyProtection="0"/>
    <xf numFmtId="4" fontId="113" fillId="79" borderId="62" applyNumberFormat="0" applyProtection="0">
      <alignment horizontal="right" vertical="center"/>
    </xf>
    <xf numFmtId="0" fontId="15" fillId="0" borderId="0"/>
    <xf numFmtId="0" fontId="15" fillId="33" borderId="0" applyNumberFormat="0" applyBorder="0" applyAlignment="0" applyProtection="0"/>
    <xf numFmtId="0" fontId="15" fillId="37" borderId="0" applyNumberFormat="0" applyBorder="0" applyAlignment="0" applyProtection="0"/>
    <xf numFmtId="0" fontId="15" fillId="41" borderId="0" applyNumberFormat="0" applyBorder="0" applyAlignment="0" applyProtection="0"/>
    <xf numFmtId="0" fontId="15" fillId="45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34" borderId="0" applyNumberFormat="0" applyBorder="0" applyAlignment="0" applyProtection="0"/>
    <xf numFmtId="0" fontId="15" fillId="38" borderId="0" applyNumberFormat="0" applyBorder="0" applyAlignment="0" applyProtection="0"/>
    <xf numFmtId="0" fontId="15" fillId="42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31" borderId="43" applyNumberFormat="0" applyFont="0" applyAlignment="0" applyProtection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2" borderId="0" applyNumberFormat="0" applyBorder="0" applyAlignment="0" applyProtection="0"/>
    <xf numFmtId="0" fontId="15" fillId="38" borderId="0" applyNumberFormat="0" applyBorder="0" applyAlignment="0" applyProtection="0"/>
    <xf numFmtId="0" fontId="15" fillId="34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5" borderId="0" applyNumberFormat="0" applyBorder="0" applyAlignment="0" applyProtection="0"/>
    <xf numFmtId="0" fontId="15" fillId="41" borderId="0" applyNumberFormat="0" applyBorder="0" applyAlignment="0" applyProtection="0"/>
    <xf numFmtId="0" fontId="15" fillId="37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2" borderId="0" applyNumberFormat="0" applyBorder="0" applyAlignment="0" applyProtection="0"/>
    <xf numFmtId="0" fontId="15" fillId="38" borderId="0" applyNumberFormat="0" applyBorder="0" applyAlignment="0" applyProtection="0"/>
    <xf numFmtId="0" fontId="15" fillId="34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5" borderId="0" applyNumberFormat="0" applyBorder="0" applyAlignment="0" applyProtection="0"/>
    <xf numFmtId="0" fontId="15" fillId="41" borderId="0" applyNumberFormat="0" applyBorder="0" applyAlignment="0" applyProtection="0"/>
    <xf numFmtId="0" fontId="15" fillId="37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2" borderId="0" applyNumberFormat="0" applyBorder="0" applyAlignment="0" applyProtection="0"/>
    <xf numFmtId="0" fontId="15" fillId="38" borderId="0" applyNumberFormat="0" applyBorder="0" applyAlignment="0" applyProtection="0"/>
    <xf numFmtId="0" fontId="15" fillId="34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5" borderId="0" applyNumberFormat="0" applyBorder="0" applyAlignment="0" applyProtection="0"/>
    <xf numFmtId="0" fontId="15" fillId="41" borderId="0" applyNumberFormat="0" applyBorder="0" applyAlignment="0" applyProtection="0"/>
    <xf numFmtId="0" fontId="15" fillId="37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2" borderId="0" applyNumberFormat="0" applyBorder="0" applyAlignment="0" applyProtection="0"/>
    <xf numFmtId="0" fontId="15" fillId="38" borderId="0" applyNumberFormat="0" applyBorder="0" applyAlignment="0" applyProtection="0"/>
    <xf numFmtId="0" fontId="15" fillId="34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5" borderId="0" applyNumberFormat="0" applyBorder="0" applyAlignment="0" applyProtection="0"/>
    <xf numFmtId="0" fontId="15" fillId="41" borderId="0" applyNumberFormat="0" applyBorder="0" applyAlignment="0" applyProtection="0"/>
    <xf numFmtId="0" fontId="15" fillId="37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2" borderId="0" applyNumberFormat="0" applyBorder="0" applyAlignment="0" applyProtection="0"/>
    <xf numFmtId="0" fontId="15" fillId="38" borderId="0" applyNumberFormat="0" applyBorder="0" applyAlignment="0" applyProtection="0"/>
    <xf numFmtId="0" fontId="15" fillId="34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5" borderId="0" applyNumberFormat="0" applyBorder="0" applyAlignment="0" applyProtection="0"/>
    <xf numFmtId="0" fontId="15" fillId="41" borderId="0" applyNumberFormat="0" applyBorder="0" applyAlignment="0" applyProtection="0"/>
    <xf numFmtId="0" fontId="15" fillId="37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/>
    <xf numFmtId="0" fontId="15" fillId="54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2" borderId="0" applyNumberFormat="0" applyBorder="0" applyAlignment="0" applyProtection="0"/>
    <xf numFmtId="0" fontId="15" fillId="38" borderId="0" applyNumberFormat="0" applyBorder="0" applyAlignment="0" applyProtection="0"/>
    <xf numFmtId="0" fontId="15" fillId="34" borderId="0" applyNumberFormat="0" applyBorder="0" applyAlignment="0" applyProtection="0"/>
    <xf numFmtId="0" fontId="15" fillId="53" borderId="0" applyNumberFormat="0" applyBorder="0" applyAlignment="0" applyProtection="0"/>
    <xf numFmtId="0" fontId="15" fillId="49" borderId="0" applyNumberFormat="0" applyBorder="0" applyAlignment="0" applyProtection="0"/>
    <xf numFmtId="0" fontId="15" fillId="45" borderId="0" applyNumberFormat="0" applyBorder="0" applyAlignment="0" applyProtection="0"/>
    <xf numFmtId="0" fontId="15" fillId="41" borderId="0" applyNumberFormat="0" applyBorder="0" applyAlignment="0" applyProtection="0"/>
    <xf numFmtId="0" fontId="15" fillId="37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8" fillId="81" borderId="78" applyNumberFormat="0" applyProtection="0">
      <alignment horizontal="left" vertical="center" indent="1"/>
    </xf>
    <xf numFmtId="0" fontId="38" fillId="81" borderId="88" applyNumberFormat="0" applyProtection="0">
      <alignment horizontal="left" vertical="center" indent="1"/>
    </xf>
    <xf numFmtId="4" fontId="62" fillId="0" borderId="74" applyNumberFormat="0" applyProtection="0">
      <alignment horizontal="right" vertical="center"/>
    </xf>
    <xf numFmtId="0" fontId="62" fillId="84" borderId="71"/>
    <xf numFmtId="0" fontId="38" fillId="81" borderId="78" applyNumberFormat="0" applyProtection="0">
      <alignment horizontal="left" vertical="top" indent="1"/>
    </xf>
    <xf numFmtId="4" fontId="109" fillId="22" borderId="78" applyNumberFormat="0" applyProtection="0">
      <alignment horizontal="right" vertical="center"/>
    </xf>
    <xf numFmtId="0" fontId="15" fillId="0" borderId="0"/>
    <xf numFmtId="0" fontId="38" fillId="82" borderId="82" applyNumberFormat="0">
      <protection locked="0"/>
    </xf>
    <xf numFmtId="0" fontId="45" fillId="18" borderId="65" applyNumberFormat="0" applyFont="0" applyAlignment="0" applyProtection="0"/>
    <xf numFmtId="0" fontId="38" fillId="82" borderId="71" applyNumberFormat="0">
      <protection locked="0"/>
    </xf>
    <xf numFmtId="0" fontId="15" fillId="0" borderId="0"/>
    <xf numFmtId="4" fontId="109" fillId="76" borderId="62" applyNumberFormat="0" applyProtection="0">
      <alignment horizontal="right" vertical="center"/>
    </xf>
    <xf numFmtId="0" fontId="38" fillId="8" borderId="78" applyNumberFormat="0" applyProtection="0">
      <alignment horizontal="left" vertical="center" indent="1"/>
    </xf>
    <xf numFmtId="0" fontId="93" fillId="0" borderId="87" applyNumberFormat="0" applyFill="0" applyAlignment="0" applyProtection="0"/>
    <xf numFmtId="0" fontId="61" fillId="80" borderId="79" applyBorder="0"/>
    <xf numFmtId="0" fontId="92" fillId="71" borderId="75" applyNumberFormat="0" applyAlignment="0" applyProtection="0"/>
    <xf numFmtId="4" fontId="109" fillId="81" borderId="88" applyNumberFormat="0" applyProtection="0">
      <alignment horizontal="right" vertical="center"/>
    </xf>
    <xf numFmtId="0" fontId="38" fillId="80" borderId="88" applyNumberFormat="0" applyProtection="0">
      <alignment horizontal="left" vertical="top" indent="1"/>
    </xf>
    <xf numFmtId="0" fontId="58" fillId="20" borderId="85" applyNumberFormat="0" applyAlignment="0" applyProtection="0"/>
    <xf numFmtId="4" fontId="61" fillId="19" borderId="84" applyNumberFormat="0" applyProtection="0">
      <alignment vertical="center"/>
    </xf>
    <xf numFmtId="4" fontId="109" fillId="3" borderId="88" applyNumberFormat="0" applyProtection="0">
      <alignment horizontal="right" vertical="center"/>
    </xf>
    <xf numFmtId="0" fontId="38" fillId="82" borderId="58" applyNumberFormat="0">
      <protection locked="0"/>
    </xf>
    <xf numFmtId="0" fontId="45" fillId="18" borderId="83" applyNumberFormat="0" applyFont="0" applyAlignment="0" applyProtection="0"/>
    <xf numFmtId="0" fontId="101" fillId="69" borderId="85" applyNumberFormat="0" applyAlignment="0" applyProtection="0"/>
    <xf numFmtId="4" fontId="62" fillId="14" borderId="84" applyNumberFormat="0" applyProtection="0">
      <alignment horizontal="left" vertical="center" indent="1"/>
    </xf>
    <xf numFmtId="0" fontId="38" fillId="8" borderId="62" applyNumberFormat="0" applyProtection="0">
      <alignment horizontal="left" vertical="center" indent="1"/>
    </xf>
    <xf numFmtId="0" fontId="38" fillId="81" borderId="88" applyNumberFormat="0" applyProtection="0">
      <alignment horizontal="left" vertical="center" indent="1"/>
    </xf>
    <xf numFmtId="0" fontId="38" fillId="82" borderId="58" applyNumberFormat="0">
      <protection locked="0"/>
    </xf>
    <xf numFmtId="4" fontId="109" fillId="18" borderId="78" applyNumberFormat="0" applyProtection="0">
      <alignment horizontal="left" vertical="center" indent="1"/>
    </xf>
    <xf numFmtId="0" fontId="38" fillId="8" borderId="78" applyNumberFormat="0" applyProtection="0">
      <alignment horizontal="left" vertical="center" indent="1"/>
    </xf>
    <xf numFmtId="0" fontId="109" fillId="18" borderId="78" applyNumberFormat="0" applyProtection="0">
      <alignment horizontal="left" vertical="top" indent="1"/>
    </xf>
    <xf numFmtId="0" fontId="59" fillId="20" borderId="68" applyNumberFormat="0" applyAlignment="0" applyProtection="0"/>
    <xf numFmtId="4" fontId="61" fillId="19" borderId="74" applyNumberFormat="0" applyProtection="0">
      <alignment vertical="center"/>
    </xf>
    <xf numFmtId="0" fontId="38" fillId="80" borderId="78" applyNumberFormat="0" applyProtection="0">
      <alignment horizontal="left" vertical="center" indent="1"/>
    </xf>
    <xf numFmtId="0" fontId="38" fillId="8" borderId="78" applyNumberFormat="0" applyProtection="0">
      <alignment horizontal="left" vertical="top" indent="1"/>
    </xf>
    <xf numFmtId="4" fontId="109" fillId="18" borderId="62" applyNumberFormat="0" applyProtection="0">
      <alignment vertical="center"/>
    </xf>
    <xf numFmtId="0" fontId="38" fillId="82" borderId="64" applyNumberFormat="0">
      <protection locked="0"/>
    </xf>
    <xf numFmtId="0" fontId="59" fillId="20" borderId="86" applyNumberFormat="0" applyAlignment="0" applyProtection="0"/>
    <xf numFmtId="0" fontId="57" fillId="7" borderId="75" applyNumberFormat="0" applyAlignment="0" applyProtection="0"/>
    <xf numFmtId="0" fontId="38" fillId="81" borderId="62" applyNumberFormat="0" applyProtection="0">
      <alignment horizontal="left" vertical="top" indent="1"/>
    </xf>
    <xf numFmtId="0" fontId="38" fillId="8" borderId="88" applyNumberFormat="0" applyProtection="0">
      <alignment horizontal="left" vertical="center" indent="1"/>
    </xf>
    <xf numFmtId="0" fontId="108" fillId="17" borderId="78" applyNumberFormat="0" applyProtection="0">
      <alignment horizontal="left" vertical="top" indent="1"/>
    </xf>
    <xf numFmtId="0" fontId="38" fillId="82" borderId="60" applyNumberFormat="0">
      <protection locked="0"/>
    </xf>
    <xf numFmtId="0" fontId="38" fillId="81" borderId="62" applyNumberFormat="0" applyProtection="0">
      <alignment horizontal="left" vertical="top" indent="1"/>
    </xf>
    <xf numFmtId="0" fontId="38" fillId="8" borderId="62" applyNumberFormat="0" applyProtection="0">
      <alignment horizontal="left" vertical="center" indent="1"/>
    </xf>
    <xf numFmtId="0" fontId="38" fillId="8" borderId="88" applyNumberFormat="0" applyProtection="0">
      <alignment horizontal="left" vertical="top" indent="1"/>
    </xf>
    <xf numFmtId="0" fontId="61" fillId="80" borderId="63" applyBorder="0"/>
    <xf numFmtId="4" fontId="115" fillId="79" borderId="62" applyNumberFormat="0" applyProtection="0">
      <alignment horizontal="right" vertical="center"/>
    </xf>
    <xf numFmtId="4" fontId="62" fillId="14" borderId="66" applyNumberFormat="0" applyProtection="0">
      <alignment horizontal="left" vertical="center" indent="1"/>
    </xf>
    <xf numFmtId="0" fontId="58" fillId="20" borderId="67" applyNumberFormat="0" applyAlignment="0" applyProtection="0"/>
    <xf numFmtId="0" fontId="38" fillId="82" borderId="72" applyNumberFormat="0">
      <protection locked="0"/>
    </xf>
    <xf numFmtId="0" fontId="38" fillId="8" borderId="62" applyNumberFormat="0" applyProtection="0">
      <alignment horizontal="left" vertical="top" indent="1"/>
    </xf>
    <xf numFmtId="4" fontId="109" fillId="18" borderId="78" applyNumberFormat="0" applyProtection="0">
      <alignment vertical="center"/>
    </xf>
    <xf numFmtId="0" fontId="38" fillId="79" borderId="62" applyNumberFormat="0" applyProtection="0">
      <alignment horizontal="left" vertical="center" indent="1"/>
    </xf>
    <xf numFmtId="4" fontId="61" fillId="19" borderId="84" applyNumberFormat="0" applyProtection="0">
      <alignment horizontal="left" vertical="center" indent="1"/>
    </xf>
    <xf numFmtId="4" fontId="107" fillId="17" borderId="62" applyNumberFormat="0" applyProtection="0">
      <alignment vertical="center"/>
    </xf>
    <xf numFmtId="0" fontId="59" fillId="20" borderId="68" applyNumberFormat="0" applyAlignment="0" applyProtection="0"/>
    <xf numFmtId="0" fontId="62" fillId="84" borderId="64"/>
    <xf numFmtId="0" fontId="38" fillId="80" borderId="88" applyNumberFormat="0" applyProtection="0">
      <alignment horizontal="left" vertical="center" indent="1"/>
    </xf>
    <xf numFmtId="0" fontId="62" fillId="84" borderId="90"/>
    <xf numFmtId="0" fontId="45" fillId="18" borderId="73" applyNumberFormat="0" applyFont="0" applyAlignment="0" applyProtection="0"/>
    <xf numFmtId="0" fontId="58" fillId="20" borderId="75" applyNumberFormat="0" applyAlignment="0" applyProtection="0"/>
    <xf numFmtId="4" fontId="109" fillId="11" borderId="78" applyNumberFormat="0" applyProtection="0">
      <alignment horizontal="right" vertical="center"/>
    </xf>
    <xf numFmtId="0" fontId="58" fillId="20" borderId="67" applyNumberFormat="0" applyAlignment="0" applyProtection="0"/>
    <xf numFmtId="0" fontId="62" fillId="84" borderId="72"/>
    <xf numFmtId="0" fontId="57" fillId="7" borderId="67" applyNumberFormat="0" applyAlignment="0" applyProtection="0"/>
    <xf numFmtId="4" fontId="109" fillId="9" borderId="78" applyNumberFormat="0" applyProtection="0">
      <alignment horizontal="right" vertical="center"/>
    </xf>
    <xf numFmtId="0" fontId="38" fillId="79" borderId="88" applyNumberFormat="0" applyProtection="0">
      <alignment horizontal="left" vertical="top" indent="1"/>
    </xf>
    <xf numFmtId="0" fontId="45" fillId="18" borderId="73" applyNumberFormat="0" applyFont="0" applyAlignment="0" applyProtection="0"/>
    <xf numFmtId="0" fontId="59" fillId="20" borderId="76" applyNumberFormat="0" applyAlignment="0" applyProtection="0"/>
    <xf numFmtId="0" fontId="61" fillId="80" borderId="89" applyBorder="0"/>
    <xf numFmtId="0" fontId="62" fillId="84" borderId="80"/>
    <xf numFmtId="4" fontId="109" fillId="76" borderId="88" applyNumberFormat="0" applyProtection="0">
      <alignment horizontal="right" vertical="center"/>
    </xf>
    <xf numFmtId="0" fontId="109" fillId="81" borderId="88" applyNumberFormat="0" applyProtection="0">
      <alignment horizontal="left" vertical="top" indent="1"/>
    </xf>
    <xf numFmtId="4" fontId="109" fillId="81" borderId="78" applyNumberFormat="0" applyProtection="0">
      <alignment horizontal="right" vertical="center"/>
    </xf>
    <xf numFmtId="0" fontId="38" fillId="82" borderId="72" applyNumberFormat="0">
      <protection locked="0"/>
    </xf>
    <xf numFmtId="4" fontId="109" fillId="22" borderId="88" applyNumberFormat="0" applyProtection="0">
      <alignment horizontal="right" vertical="center"/>
    </xf>
    <xf numFmtId="0" fontId="38" fillId="79" borderId="88" applyNumberFormat="0" applyProtection="0">
      <alignment horizontal="left" vertical="top" indent="1"/>
    </xf>
    <xf numFmtId="0" fontId="38" fillId="81" borderId="88" applyNumberFormat="0" applyProtection="0">
      <alignment horizontal="left" vertical="top" indent="1"/>
    </xf>
    <xf numFmtId="4" fontId="107" fillId="17" borderId="88" applyNumberFormat="0" applyProtection="0">
      <alignment vertical="center"/>
    </xf>
    <xf numFmtId="0" fontId="38" fillId="82" borderId="82" applyNumberFormat="0">
      <protection locked="0"/>
    </xf>
    <xf numFmtId="0" fontId="38" fillId="68" borderId="83" applyNumberFormat="0" applyFont="0" applyAlignment="0" applyProtection="0"/>
    <xf numFmtId="4" fontId="109" fillId="24" borderId="88" applyNumberFormat="0" applyProtection="0">
      <alignment horizontal="right" vertical="center"/>
    </xf>
    <xf numFmtId="0" fontId="38" fillId="82" borderId="81" applyNumberFormat="0">
      <protection locked="0"/>
    </xf>
    <xf numFmtId="0" fontId="38" fillId="82" borderId="59" applyNumberFormat="0">
      <protection locked="0"/>
    </xf>
    <xf numFmtId="0" fontId="38" fillId="82" borderId="59" applyNumberFormat="0">
      <protection locked="0"/>
    </xf>
    <xf numFmtId="4" fontId="109" fillId="18" borderId="88" applyNumberFormat="0" applyProtection="0">
      <alignment vertical="center"/>
    </xf>
    <xf numFmtId="0" fontId="59" fillId="20" borderId="86" applyNumberFormat="0" applyAlignment="0" applyProtection="0"/>
    <xf numFmtId="4" fontId="113" fillId="79" borderId="88" applyNumberFormat="0" applyProtection="0">
      <alignment horizontal="right" vertical="center"/>
    </xf>
    <xf numFmtId="0" fontId="109" fillId="18" borderId="88" applyNumberFormat="0" applyProtection="0">
      <alignment horizontal="left" vertical="top" indent="1"/>
    </xf>
    <xf numFmtId="0" fontId="38" fillId="8" borderId="88" applyNumberFormat="0" applyProtection="0">
      <alignment horizontal="left" vertical="center" indent="1"/>
    </xf>
    <xf numFmtId="0" fontId="38" fillId="79" borderId="88" applyNumberFormat="0" applyProtection="0">
      <alignment horizontal="left" vertical="center" indent="1"/>
    </xf>
    <xf numFmtId="0" fontId="38" fillId="81" borderId="88" applyNumberFormat="0" applyProtection="0">
      <alignment horizontal="left" vertical="top" indent="1"/>
    </xf>
    <xf numFmtId="0" fontId="38" fillId="18" borderId="83" applyNumberFormat="0" applyFont="0" applyAlignment="0" applyProtection="0"/>
    <xf numFmtId="4" fontId="109" fillId="15" borderId="88" applyNumberFormat="0" applyProtection="0">
      <alignment horizontal="right" vertical="center"/>
    </xf>
    <xf numFmtId="0" fontId="61" fillId="80" borderId="100" applyBorder="0"/>
    <xf numFmtId="0" fontId="62" fillId="84" borderId="91"/>
    <xf numFmtId="0" fontId="38" fillId="81" borderId="108" applyNumberFormat="0" applyProtection="0">
      <alignment horizontal="left" vertical="center" indent="1"/>
    </xf>
    <xf numFmtId="0" fontId="38" fillId="82" borderId="93" applyNumberFormat="0">
      <protection locked="0"/>
    </xf>
    <xf numFmtId="0" fontId="101" fillId="69" borderId="114" applyNumberFormat="0" applyAlignment="0" applyProtection="0"/>
    <xf numFmtId="0" fontId="45" fillId="18" borderId="103" applyNumberFormat="0" applyFont="0" applyAlignment="0" applyProtection="0"/>
    <xf numFmtId="0" fontId="38" fillId="81" borderId="117" applyNumberFormat="0" applyProtection="0">
      <alignment horizontal="left" vertical="top" indent="1"/>
    </xf>
    <xf numFmtId="0" fontId="106" fillId="71" borderId="115" applyNumberFormat="0" applyAlignment="0" applyProtection="0"/>
    <xf numFmtId="0" fontId="92" fillId="71" borderId="114" applyNumberFormat="0" applyAlignment="0" applyProtection="0"/>
    <xf numFmtId="0" fontId="45" fillId="18" borderId="94" applyNumberFormat="0" applyFont="0" applyAlignment="0" applyProtection="0"/>
    <xf numFmtId="0" fontId="58" fillId="20" borderId="105" applyNumberFormat="0" applyAlignment="0" applyProtection="0"/>
    <xf numFmtId="0" fontId="38" fillId="82" borderId="92" applyNumberFormat="0">
      <protection locked="0"/>
    </xf>
    <xf numFmtId="4" fontId="109" fillId="76" borderId="99" applyNumberFormat="0" applyProtection="0">
      <alignment horizontal="right" vertical="center"/>
    </xf>
    <xf numFmtId="4" fontId="109" fillId="3" borderId="117" applyNumberFormat="0" applyProtection="0">
      <alignment horizontal="right" vertical="center"/>
    </xf>
    <xf numFmtId="0" fontId="45" fillId="18" borderId="112" applyNumberFormat="0" applyFont="0" applyAlignment="0" applyProtection="0"/>
    <xf numFmtId="0" fontId="38" fillId="79" borderId="108" applyNumberFormat="0" applyProtection="0">
      <alignment horizontal="left" vertical="top" indent="1"/>
    </xf>
    <xf numFmtId="0" fontId="38" fillId="8" borderId="99" applyNumberFormat="0" applyProtection="0">
      <alignment horizontal="left" vertical="top" indent="1"/>
    </xf>
    <xf numFmtId="0" fontId="38" fillId="8" borderId="117" applyNumberFormat="0" applyProtection="0">
      <alignment horizontal="left" vertical="center" indent="1"/>
    </xf>
    <xf numFmtId="0" fontId="38" fillId="80" borderId="117" applyNumberFormat="0" applyProtection="0">
      <alignment horizontal="left" vertical="center" indent="1"/>
    </xf>
    <xf numFmtId="0" fontId="38" fillId="80" borderId="108" applyNumberFormat="0" applyProtection="0">
      <alignment horizontal="left" vertical="top" indent="1"/>
    </xf>
    <xf numFmtId="4" fontId="115" fillId="79" borderId="99" applyNumberFormat="0" applyProtection="0">
      <alignment horizontal="right" vertical="center"/>
    </xf>
    <xf numFmtId="0" fontId="93" fillId="0" borderId="107" applyNumberFormat="0" applyFill="0" applyAlignment="0" applyProtection="0"/>
    <xf numFmtId="0" fontId="93" fillId="0" borderId="116" applyNumberFormat="0" applyFill="0" applyAlignment="0" applyProtection="0"/>
    <xf numFmtId="4" fontId="109" fillId="23" borderId="99" applyNumberFormat="0" applyProtection="0">
      <alignment horizontal="right" vertical="center"/>
    </xf>
    <xf numFmtId="4" fontId="109" fillId="10" borderId="117" applyNumberFormat="0" applyProtection="0">
      <alignment horizontal="right" vertical="center"/>
    </xf>
    <xf numFmtId="4" fontId="113" fillId="79" borderId="99" applyNumberFormat="0" applyProtection="0">
      <alignment horizontal="right" vertical="center"/>
    </xf>
    <xf numFmtId="0" fontId="14" fillId="0" borderId="0"/>
    <xf numFmtId="4" fontId="109" fillId="9" borderId="117" applyNumberFormat="0" applyProtection="0">
      <alignment horizontal="right" vertical="center"/>
    </xf>
    <xf numFmtId="0" fontId="38" fillId="79" borderId="99" applyNumberFormat="0" applyProtection="0">
      <alignment horizontal="left" vertical="center" indent="1"/>
    </xf>
    <xf numFmtId="4" fontId="109" fillId="3" borderId="108" applyNumberFormat="0" applyProtection="0">
      <alignment horizontal="right" vertical="center"/>
    </xf>
    <xf numFmtId="0" fontId="14" fillId="31" borderId="43" applyNumberFormat="0" applyFont="0" applyAlignment="0" applyProtection="0"/>
    <xf numFmtId="4" fontId="109" fillId="11" borderId="99" applyNumberFormat="0" applyProtection="0">
      <alignment horizontal="right" vertical="center"/>
    </xf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4" fontId="109" fillId="18" borderId="99" applyNumberFormat="0" applyProtection="0">
      <alignment horizontal="left" vertical="center" indent="1"/>
    </xf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92" fillId="71" borderId="105" applyNumberFormat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38" fillId="82" borderId="93" applyNumberFormat="0">
      <protection locked="0"/>
    </xf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38" fillId="80" borderId="117" applyNumberFormat="0" applyProtection="0">
      <alignment horizontal="left" vertical="top" indent="1"/>
    </xf>
    <xf numFmtId="0" fontId="38" fillId="81" borderId="108" applyNumberFormat="0" applyProtection="0">
      <alignment horizontal="left" vertical="center" indent="1"/>
    </xf>
    <xf numFmtId="0" fontId="38" fillId="82" borderId="91" applyNumberFormat="0">
      <protection locked="0"/>
    </xf>
    <xf numFmtId="0" fontId="38" fillId="82" borderId="91" applyNumberFormat="0">
      <protection locked="0"/>
    </xf>
    <xf numFmtId="4" fontId="109" fillId="9" borderId="108" applyNumberFormat="0" applyProtection="0">
      <alignment horizontal="right" vertical="center"/>
    </xf>
    <xf numFmtId="0" fontId="38" fillId="68" borderId="103" applyNumberFormat="0" applyFont="0" applyAlignment="0" applyProtection="0"/>
    <xf numFmtId="4" fontId="109" fillId="18" borderId="99" applyNumberFormat="0" applyProtection="0">
      <alignment vertical="center"/>
    </xf>
    <xf numFmtId="0" fontId="38" fillId="68" borderId="94" applyNumberFormat="0" applyFont="0" applyAlignment="0" applyProtection="0"/>
    <xf numFmtId="0" fontId="57" fillId="7" borderId="114" applyNumberFormat="0" applyAlignment="0" applyProtection="0"/>
    <xf numFmtId="4" fontId="109" fillId="24" borderId="108" applyNumberFormat="0" applyProtection="0">
      <alignment horizontal="right" vertical="center"/>
    </xf>
    <xf numFmtId="4" fontId="62" fillId="14" borderId="104" applyNumberFormat="0" applyProtection="0">
      <alignment horizontal="left" vertical="center" indent="1"/>
    </xf>
    <xf numFmtId="4" fontId="61" fillId="19" borderId="113" applyNumberFormat="0" applyProtection="0">
      <alignment vertical="center"/>
    </xf>
    <xf numFmtId="4" fontId="109" fillId="76" borderId="108" applyNumberFormat="0" applyProtection="0">
      <alignment horizontal="right" vertical="center"/>
    </xf>
    <xf numFmtId="0" fontId="38" fillId="68" borderId="112" applyNumberFormat="0" applyFont="0" applyAlignment="0" applyProtection="0"/>
    <xf numFmtId="0" fontId="38" fillId="81" borderId="99" applyNumberFormat="0" applyProtection="0">
      <alignment horizontal="left" vertical="center" indent="1"/>
    </xf>
    <xf numFmtId="0" fontId="106" fillId="71" borderId="106" applyNumberFormat="0" applyAlignment="0" applyProtection="0"/>
    <xf numFmtId="4" fontId="109" fillId="24" borderId="99" applyNumberFormat="0" applyProtection="0">
      <alignment horizontal="right" vertical="center"/>
    </xf>
    <xf numFmtId="0" fontId="59" fillId="20" borderId="115" applyNumberFormat="0" applyAlignment="0" applyProtection="0"/>
    <xf numFmtId="0" fontId="38" fillId="81" borderId="99" applyNumberFormat="0" applyProtection="0">
      <alignment horizontal="left" vertical="top" indent="1"/>
    </xf>
    <xf numFmtId="0" fontId="38" fillId="79" borderId="108" applyNumberFormat="0" applyProtection="0">
      <alignment horizontal="left" vertical="center" indent="1"/>
    </xf>
    <xf numFmtId="0" fontId="38" fillId="80" borderId="108" applyNumberFormat="0" applyProtection="0">
      <alignment horizontal="left" vertical="center" indent="1"/>
    </xf>
    <xf numFmtId="0" fontId="38" fillId="8" borderId="99" applyNumberFormat="0" applyProtection="0">
      <alignment horizontal="left" vertical="top" indent="1"/>
    </xf>
    <xf numFmtId="4" fontId="109" fillId="9" borderId="99" applyNumberFormat="0" applyProtection="0">
      <alignment horizontal="right" vertical="center"/>
    </xf>
    <xf numFmtId="0" fontId="38" fillId="18" borderId="94" applyNumberFormat="0" applyFont="0" applyAlignment="0" applyProtection="0"/>
    <xf numFmtId="0" fontId="38" fillId="8" borderId="99" applyNumberFormat="0" applyProtection="0">
      <alignment horizontal="left" vertical="center" indent="1"/>
    </xf>
    <xf numFmtId="0" fontId="38" fillId="82" borderId="111" applyNumberFormat="0">
      <protection locked="0"/>
    </xf>
    <xf numFmtId="4" fontId="61" fillId="19" borderId="95" applyNumberFormat="0" applyProtection="0">
      <alignment horizontal="left" vertical="center" indent="1"/>
    </xf>
    <xf numFmtId="0" fontId="38" fillId="81" borderId="99" applyNumberFormat="0" applyProtection="0">
      <alignment horizontal="left" vertical="center" indent="1"/>
    </xf>
    <xf numFmtId="0" fontId="62" fillId="84" borderId="102"/>
    <xf numFmtId="0" fontId="59" fillId="20" borderId="97" applyNumberFormat="0" applyAlignment="0" applyProtection="0"/>
    <xf numFmtId="0" fontId="108" fillId="17" borderId="99" applyNumberFormat="0" applyProtection="0">
      <alignment horizontal="left" vertical="top" indent="1"/>
    </xf>
    <xf numFmtId="0" fontId="38" fillId="80" borderId="117" applyNumberFormat="0" applyProtection="0">
      <alignment horizontal="left" vertical="top" indent="1"/>
    </xf>
    <xf numFmtId="0" fontId="58" fillId="20" borderId="96" applyNumberFormat="0" applyAlignment="0" applyProtection="0"/>
    <xf numFmtId="4" fontId="109" fillId="81" borderId="99" applyNumberFormat="0" applyProtection="0">
      <alignment horizontal="right" vertical="center"/>
    </xf>
    <xf numFmtId="0" fontId="38" fillId="81" borderId="117" applyNumberFormat="0" applyProtection="0">
      <alignment horizontal="left" vertical="center" indent="1"/>
    </xf>
    <xf numFmtId="0" fontId="59" fillId="20" borderId="115" applyNumberFormat="0" applyAlignment="0" applyProtection="0"/>
    <xf numFmtId="0" fontId="57" fillId="7" borderId="96" applyNumberFormat="0" applyAlignment="0" applyProtection="0"/>
    <xf numFmtId="0" fontId="38" fillId="79" borderId="108" applyNumberFormat="0" applyProtection="0">
      <alignment horizontal="left" vertical="top" indent="1"/>
    </xf>
    <xf numFmtId="0" fontId="92" fillId="71" borderId="96" applyNumberFormat="0" applyAlignment="0" applyProtection="0"/>
    <xf numFmtId="0" fontId="38" fillId="82" borderId="110" applyNumberFormat="0">
      <protection locked="0"/>
    </xf>
    <xf numFmtId="0" fontId="62" fillId="84" borderId="12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8" fillId="17" borderId="108" applyNumberFormat="0" applyProtection="0">
      <alignment horizontal="left" vertical="top" indent="1"/>
    </xf>
    <xf numFmtId="0" fontId="38" fillId="8" borderId="108" applyNumberFormat="0" applyProtection="0">
      <alignment horizontal="left" vertical="center" indent="1"/>
    </xf>
    <xf numFmtId="0" fontId="38" fillId="8" borderId="117" applyNumberFormat="0" applyProtection="0">
      <alignment horizontal="left" vertical="center" indent="1"/>
    </xf>
    <xf numFmtId="4" fontId="61" fillId="19" borderId="113" applyNumberFormat="0" applyProtection="0">
      <alignment horizontal="left" vertical="center" indent="1"/>
    </xf>
    <xf numFmtId="0" fontId="14" fillId="0" borderId="0"/>
    <xf numFmtId="0" fontId="14" fillId="0" borderId="0"/>
    <xf numFmtId="0" fontId="61" fillId="80" borderId="118" applyBorder="0"/>
    <xf numFmtId="4" fontId="62" fillId="14" borderId="113" applyNumberFormat="0" applyProtection="0">
      <alignment horizontal="left" vertical="center" indent="1"/>
    </xf>
    <xf numFmtId="0" fontId="109" fillId="81" borderId="99" applyNumberFormat="0" applyProtection="0">
      <alignment horizontal="left" vertical="top" indent="1"/>
    </xf>
    <xf numFmtId="4" fontId="109" fillId="18" borderId="108" applyNumberFormat="0" applyProtection="0">
      <alignment vertical="center"/>
    </xf>
    <xf numFmtId="0" fontId="38" fillId="68" borderId="112" applyNumberFormat="0" applyFont="0" applyAlignment="0" applyProtection="0"/>
    <xf numFmtId="4" fontId="62" fillId="0" borderId="113" applyNumberFormat="0" applyProtection="0">
      <alignment horizontal="right" vertical="center"/>
    </xf>
    <xf numFmtId="0" fontId="101" fillId="69" borderId="105" applyNumberFormat="0" applyAlignment="0" applyProtection="0"/>
    <xf numFmtId="0" fontId="38" fillId="80" borderId="108" applyNumberFormat="0" applyProtection="0">
      <alignment horizontal="left" vertical="top" indent="1"/>
    </xf>
    <xf numFmtId="0" fontId="38" fillId="82" borderId="101" applyNumberFormat="0">
      <protection locked="0"/>
    </xf>
    <xf numFmtId="0" fontId="38" fillId="18" borderId="112" applyNumberFormat="0" applyFont="0" applyAlignment="0" applyProtection="0"/>
    <xf numFmtId="0" fontId="38" fillId="79" borderId="99" applyNumberFormat="0" applyProtection="0">
      <alignment horizontal="left" vertical="top" indent="1"/>
    </xf>
    <xf numFmtId="0" fontId="45" fillId="18" borderId="103" applyNumberFormat="0" applyFont="0" applyAlignment="0" applyProtection="0"/>
    <xf numFmtId="4" fontId="113" fillId="79" borderId="108" applyNumberFormat="0" applyProtection="0">
      <alignment horizontal="right" vertical="center"/>
    </xf>
    <xf numFmtId="0" fontId="38" fillId="79" borderId="99" applyNumberFormat="0" applyProtection="0">
      <alignment horizontal="left" vertical="top" indent="1"/>
    </xf>
    <xf numFmtId="0" fontId="62" fillId="84" borderId="92"/>
    <xf numFmtId="4" fontId="62" fillId="14" borderId="113" applyNumberFormat="0" applyProtection="0">
      <alignment horizontal="left" vertical="center" indent="1"/>
    </xf>
    <xf numFmtId="0" fontId="38" fillId="79" borderId="99" applyNumberFormat="0" applyProtection="0">
      <alignment horizontal="left" vertical="center" indent="1"/>
    </xf>
    <xf numFmtId="4" fontId="62" fillId="14" borderId="95" applyNumberFormat="0" applyProtection="0">
      <alignment horizontal="left" vertical="center" indent="1"/>
    </xf>
    <xf numFmtId="0" fontId="58" fillId="20" borderId="114" applyNumberFormat="0" applyAlignment="0" applyProtection="0"/>
    <xf numFmtId="0" fontId="101" fillId="69" borderId="96" applyNumberFormat="0" applyAlignment="0" applyProtection="0"/>
    <xf numFmtId="0" fontId="109" fillId="18" borderId="99" applyNumberFormat="0" applyProtection="0">
      <alignment horizontal="left" vertical="top" indent="1"/>
    </xf>
    <xf numFmtId="4" fontId="62" fillId="14" borderId="95" applyNumberFormat="0" applyProtection="0">
      <alignment horizontal="left" vertical="center" indent="1"/>
    </xf>
    <xf numFmtId="0" fontId="38" fillId="80" borderId="99" applyNumberFormat="0" applyProtection="0">
      <alignment horizontal="left" vertical="center" indent="1"/>
    </xf>
    <xf numFmtId="4" fontId="61" fillId="19" borderId="104" applyNumberFormat="0" applyProtection="0">
      <alignment vertical="center"/>
    </xf>
    <xf numFmtId="4" fontId="61" fillId="19" borderId="95" applyNumberFormat="0" applyProtection="0">
      <alignment vertical="center"/>
    </xf>
    <xf numFmtId="0" fontId="58" fillId="20" borderId="105" applyNumberFormat="0" applyAlignment="0" applyProtection="0"/>
    <xf numFmtId="0" fontId="38" fillId="68" borderId="103" applyNumberFormat="0" applyFont="0" applyAlignment="0" applyProtection="0"/>
    <xf numFmtId="0" fontId="38" fillId="80" borderId="99" applyNumberFormat="0" applyProtection="0">
      <alignment horizontal="left" vertical="center" indent="1"/>
    </xf>
    <xf numFmtId="0" fontId="106" fillId="71" borderId="97" applyNumberFormat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62" fillId="84" borderId="110"/>
    <xf numFmtId="0" fontId="38" fillId="8" borderId="108" applyNumberFormat="0" applyProtection="0">
      <alignment horizontal="left" vertical="center" indent="1"/>
    </xf>
    <xf numFmtId="0" fontId="38" fillId="81" borderId="117" applyNumberFormat="0" applyProtection="0">
      <alignment horizontal="left" vertical="center" indent="1"/>
    </xf>
    <xf numFmtId="0" fontId="93" fillId="0" borderId="98" applyNumberFormat="0" applyFill="0" applyAlignment="0" applyProtection="0"/>
    <xf numFmtId="0" fontId="62" fillId="84" borderId="93"/>
    <xf numFmtId="0" fontId="62" fillId="84" borderId="101"/>
    <xf numFmtId="4" fontId="109" fillId="22" borderId="99" applyNumberFormat="0" applyProtection="0">
      <alignment horizontal="right" vertical="center"/>
    </xf>
    <xf numFmtId="0" fontId="14" fillId="31" borderId="43" applyNumberFormat="0" applyFont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0" borderId="0"/>
    <xf numFmtId="0" fontId="14" fillId="33" borderId="0" applyNumberFormat="0" applyBorder="0" applyAlignment="0" applyProtection="0"/>
    <xf numFmtId="0" fontId="14" fillId="37" borderId="0" applyNumberFormat="0" applyBorder="0" applyAlignment="0" applyProtection="0"/>
    <xf numFmtId="0" fontId="14" fillId="41" borderId="0" applyNumberFormat="0" applyBorder="0" applyAlignment="0" applyProtection="0"/>
    <xf numFmtId="0" fontId="14" fillId="45" borderId="0" applyNumberFormat="0" applyBorder="0" applyAlignment="0" applyProtection="0"/>
    <xf numFmtId="0" fontId="14" fillId="49" borderId="0" applyNumberFormat="0" applyBorder="0" applyAlignment="0" applyProtection="0"/>
    <xf numFmtId="0" fontId="14" fillId="53" borderId="0" applyNumberFormat="0" applyBorder="0" applyAlignment="0" applyProtection="0"/>
    <xf numFmtId="0" fontId="14" fillId="34" borderId="0" applyNumberFormat="0" applyBorder="0" applyAlignment="0" applyProtection="0"/>
    <xf numFmtId="0" fontId="14" fillId="38" borderId="0" applyNumberFormat="0" applyBorder="0" applyAlignment="0" applyProtection="0"/>
    <xf numFmtId="0" fontId="14" fillId="42" borderId="0" applyNumberFormat="0" applyBorder="0" applyAlignment="0" applyProtection="0"/>
    <xf numFmtId="0" fontId="14" fillId="46" borderId="0" applyNumberFormat="0" applyBorder="0" applyAlignment="0" applyProtection="0"/>
    <xf numFmtId="0" fontId="14" fillId="50" borderId="0" applyNumberFormat="0" applyBorder="0" applyAlignment="0" applyProtection="0"/>
    <xf numFmtId="0" fontId="14" fillId="54" borderId="0" applyNumberFormat="0" applyBorder="0" applyAlignment="0" applyProtection="0"/>
    <xf numFmtId="0" fontId="14" fillId="31" borderId="43" applyNumberFormat="0" applyFont="0" applyAlignment="0" applyProtection="0"/>
    <xf numFmtId="0" fontId="14" fillId="54" borderId="0" applyNumberFormat="0" applyBorder="0" applyAlignment="0" applyProtection="0"/>
    <xf numFmtId="0" fontId="14" fillId="50" borderId="0" applyNumberFormat="0" applyBorder="0" applyAlignment="0" applyProtection="0"/>
    <xf numFmtId="0" fontId="14" fillId="46" borderId="0" applyNumberFormat="0" applyBorder="0" applyAlignment="0" applyProtection="0"/>
    <xf numFmtId="0" fontId="14" fillId="42" borderId="0" applyNumberFormat="0" applyBorder="0" applyAlignment="0" applyProtection="0"/>
    <xf numFmtId="0" fontId="14" fillId="38" borderId="0" applyNumberFormat="0" applyBorder="0" applyAlignment="0" applyProtection="0"/>
    <xf numFmtId="0" fontId="14" fillId="34" borderId="0" applyNumberFormat="0" applyBorder="0" applyAlignment="0" applyProtection="0"/>
    <xf numFmtId="0" fontId="14" fillId="53" borderId="0" applyNumberFormat="0" applyBorder="0" applyAlignment="0" applyProtection="0"/>
    <xf numFmtId="0" fontId="14" fillId="49" borderId="0" applyNumberFormat="0" applyBorder="0" applyAlignment="0" applyProtection="0"/>
    <xf numFmtId="0" fontId="14" fillId="45" borderId="0" applyNumberFormat="0" applyBorder="0" applyAlignment="0" applyProtection="0"/>
    <xf numFmtId="0" fontId="14" fillId="41" borderId="0" applyNumberFormat="0" applyBorder="0" applyAlignment="0" applyProtection="0"/>
    <xf numFmtId="0" fontId="14" fillId="37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/>
    <xf numFmtId="0" fontId="14" fillId="54" borderId="0" applyNumberFormat="0" applyBorder="0" applyAlignment="0" applyProtection="0"/>
    <xf numFmtId="0" fontId="14" fillId="50" borderId="0" applyNumberFormat="0" applyBorder="0" applyAlignment="0" applyProtection="0"/>
    <xf numFmtId="0" fontId="14" fillId="46" borderId="0" applyNumberFormat="0" applyBorder="0" applyAlignment="0" applyProtection="0"/>
    <xf numFmtId="0" fontId="14" fillId="42" borderId="0" applyNumberFormat="0" applyBorder="0" applyAlignment="0" applyProtection="0"/>
    <xf numFmtId="0" fontId="14" fillId="38" borderId="0" applyNumberFormat="0" applyBorder="0" applyAlignment="0" applyProtection="0"/>
    <xf numFmtId="0" fontId="14" fillId="34" borderId="0" applyNumberFormat="0" applyBorder="0" applyAlignment="0" applyProtection="0"/>
    <xf numFmtId="0" fontId="14" fillId="53" borderId="0" applyNumberFormat="0" applyBorder="0" applyAlignment="0" applyProtection="0"/>
    <xf numFmtId="0" fontId="14" fillId="49" borderId="0" applyNumberFormat="0" applyBorder="0" applyAlignment="0" applyProtection="0"/>
    <xf numFmtId="0" fontId="14" fillId="45" borderId="0" applyNumberFormat="0" applyBorder="0" applyAlignment="0" applyProtection="0"/>
    <xf numFmtId="0" fontId="14" fillId="41" borderId="0" applyNumberFormat="0" applyBorder="0" applyAlignment="0" applyProtection="0"/>
    <xf numFmtId="0" fontId="14" fillId="37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/>
    <xf numFmtId="0" fontId="14" fillId="54" borderId="0" applyNumberFormat="0" applyBorder="0" applyAlignment="0" applyProtection="0"/>
    <xf numFmtId="0" fontId="14" fillId="50" borderId="0" applyNumberFormat="0" applyBorder="0" applyAlignment="0" applyProtection="0"/>
    <xf numFmtId="0" fontId="14" fillId="46" borderId="0" applyNumberFormat="0" applyBorder="0" applyAlignment="0" applyProtection="0"/>
    <xf numFmtId="0" fontId="14" fillId="42" borderId="0" applyNumberFormat="0" applyBorder="0" applyAlignment="0" applyProtection="0"/>
    <xf numFmtId="0" fontId="14" fillId="38" borderId="0" applyNumberFormat="0" applyBorder="0" applyAlignment="0" applyProtection="0"/>
    <xf numFmtId="0" fontId="14" fillId="34" borderId="0" applyNumberFormat="0" applyBorder="0" applyAlignment="0" applyProtection="0"/>
    <xf numFmtId="0" fontId="14" fillId="53" borderId="0" applyNumberFormat="0" applyBorder="0" applyAlignment="0" applyProtection="0"/>
    <xf numFmtId="0" fontId="14" fillId="49" borderId="0" applyNumberFormat="0" applyBorder="0" applyAlignment="0" applyProtection="0"/>
    <xf numFmtId="0" fontId="14" fillId="45" borderId="0" applyNumberFormat="0" applyBorder="0" applyAlignment="0" applyProtection="0"/>
    <xf numFmtId="0" fontId="14" fillId="41" borderId="0" applyNumberFormat="0" applyBorder="0" applyAlignment="0" applyProtection="0"/>
    <xf numFmtId="0" fontId="14" fillId="37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/>
    <xf numFmtId="0" fontId="14" fillId="54" borderId="0" applyNumberFormat="0" applyBorder="0" applyAlignment="0" applyProtection="0"/>
    <xf numFmtId="0" fontId="14" fillId="50" borderId="0" applyNumberFormat="0" applyBorder="0" applyAlignment="0" applyProtection="0"/>
    <xf numFmtId="0" fontId="14" fillId="46" borderId="0" applyNumberFormat="0" applyBorder="0" applyAlignment="0" applyProtection="0"/>
    <xf numFmtId="0" fontId="14" fillId="42" borderId="0" applyNumberFormat="0" applyBorder="0" applyAlignment="0" applyProtection="0"/>
    <xf numFmtId="0" fontId="14" fillId="38" borderId="0" applyNumberFormat="0" applyBorder="0" applyAlignment="0" applyProtection="0"/>
    <xf numFmtId="0" fontId="14" fillId="34" borderId="0" applyNumberFormat="0" applyBorder="0" applyAlignment="0" applyProtection="0"/>
    <xf numFmtId="0" fontId="14" fillId="53" borderId="0" applyNumberFormat="0" applyBorder="0" applyAlignment="0" applyProtection="0"/>
    <xf numFmtId="0" fontId="14" fillId="49" borderId="0" applyNumberFormat="0" applyBorder="0" applyAlignment="0" applyProtection="0"/>
    <xf numFmtId="0" fontId="14" fillId="45" borderId="0" applyNumberFormat="0" applyBorder="0" applyAlignment="0" applyProtection="0"/>
    <xf numFmtId="0" fontId="14" fillId="41" borderId="0" applyNumberFormat="0" applyBorder="0" applyAlignment="0" applyProtection="0"/>
    <xf numFmtId="0" fontId="14" fillId="37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/>
    <xf numFmtId="0" fontId="14" fillId="54" borderId="0" applyNumberFormat="0" applyBorder="0" applyAlignment="0" applyProtection="0"/>
    <xf numFmtId="0" fontId="14" fillId="50" borderId="0" applyNumberFormat="0" applyBorder="0" applyAlignment="0" applyProtection="0"/>
    <xf numFmtId="0" fontId="14" fillId="46" borderId="0" applyNumberFormat="0" applyBorder="0" applyAlignment="0" applyProtection="0"/>
    <xf numFmtId="0" fontId="14" fillId="42" borderId="0" applyNumberFormat="0" applyBorder="0" applyAlignment="0" applyProtection="0"/>
    <xf numFmtId="0" fontId="14" fillId="38" borderId="0" applyNumberFormat="0" applyBorder="0" applyAlignment="0" applyProtection="0"/>
    <xf numFmtId="0" fontId="14" fillId="34" borderId="0" applyNumberFormat="0" applyBorder="0" applyAlignment="0" applyProtection="0"/>
    <xf numFmtId="0" fontId="14" fillId="53" borderId="0" applyNumberFormat="0" applyBorder="0" applyAlignment="0" applyProtection="0"/>
    <xf numFmtId="0" fontId="14" fillId="49" borderId="0" applyNumberFormat="0" applyBorder="0" applyAlignment="0" applyProtection="0"/>
    <xf numFmtId="0" fontId="14" fillId="45" borderId="0" applyNumberFormat="0" applyBorder="0" applyAlignment="0" applyProtection="0"/>
    <xf numFmtId="0" fontId="14" fillId="41" borderId="0" applyNumberFormat="0" applyBorder="0" applyAlignment="0" applyProtection="0"/>
    <xf numFmtId="0" fontId="14" fillId="37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/>
    <xf numFmtId="0" fontId="14" fillId="54" borderId="0" applyNumberFormat="0" applyBorder="0" applyAlignment="0" applyProtection="0"/>
    <xf numFmtId="0" fontId="14" fillId="50" borderId="0" applyNumberFormat="0" applyBorder="0" applyAlignment="0" applyProtection="0"/>
    <xf numFmtId="0" fontId="14" fillId="46" borderId="0" applyNumberFormat="0" applyBorder="0" applyAlignment="0" applyProtection="0"/>
    <xf numFmtId="0" fontId="14" fillId="42" borderId="0" applyNumberFormat="0" applyBorder="0" applyAlignment="0" applyProtection="0"/>
    <xf numFmtId="0" fontId="14" fillId="38" borderId="0" applyNumberFormat="0" applyBorder="0" applyAlignment="0" applyProtection="0"/>
    <xf numFmtId="0" fontId="14" fillId="34" borderId="0" applyNumberFormat="0" applyBorder="0" applyAlignment="0" applyProtection="0"/>
    <xf numFmtId="0" fontId="14" fillId="53" borderId="0" applyNumberFormat="0" applyBorder="0" applyAlignment="0" applyProtection="0"/>
    <xf numFmtId="0" fontId="14" fillId="49" borderId="0" applyNumberFormat="0" applyBorder="0" applyAlignment="0" applyProtection="0"/>
    <xf numFmtId="0" fontId="14" fillId="45" borderId="0" applyNumberFormat="0" applyBorder="0" applyAlignment="0" applyProtection="0"/>
    <xf numFmtId="0" fontId="14" fillId="41" borderId="0" applyNumberFormat="0" applyBorder="0" applyAlignment="0" applyProtection="0"/>
    <xf numFmtId="0" fontId="14" fillId="37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109" fillId="3" borderId="99" applyNumberFormat="0" applyProtection="0">
      <alignment horizontal="right" vertical="center"/>
    </xf>
    <xf numFmtId="4" fontId="109" fillId="15" borderId="108" applyNumberFormat="0" applyProtection="0">
      <alignment horizontal="right" vertical="center"/>
    </xf>
    <xf numFmtId="0" fontId="38" fillId="80" borderId="99" applyNumberFormat="0" applyProtection="0">
      <alignment horizontal="left" vertical="top" indent="1"/>
    </xf>
    <xf numFmtId="0" fontId="59" fillId="20" borderId="97" applyNumberFormat="0" applyAlignment="0" applyProtection="0"/>
    <xf numFmtId="0" fontId="38" fillId="80" borderId="99" applyNumberFormat="0" applyProtection="0">
      <alignment horizontal="left" vertical="top" indent="1"/>
    </xf>
    <xf numFmtId="4" fontId="109" fillId="22" borderId="108" applyNumberFormat="0" applyProtection="0">
      <alignment horizontal="right" vertical="center"/>
    </xf>
    <xf numFmtId="0" fontId="38" fillId="82" borderId="101" applyNumberFormat="0">
      <protection locked="0"/>
    </xf>
    <xf numFmtId="0" fontId="58" fillId="20" borderId="114" applyNumberFormat="0" applyAlignment="0" applyProtection="0"/>
    <xf numFmtId="0" fontId="59" fillId="20" borderId="106" applyNumberFormat="0" applyAlignment="0" applyProtection="0"/>
    <xf numFmtId="0" fontId="38" fillId="82" borderId="119" applyNumberFormat="0">
      <protection locked="0"/>
    </xf>
    <xf numFmtId="0" fontId="61" fillId="80" borderId="109" applyBorder="0"/>
    <xf numFmtId="4" fontId="107" fillId="17" borderId="99" applyNumberFormat="0" applyProtection="0">
      <alignment vertical="center"/>
    </xf>
    <xf numFmtId="0" fontId="38" fillId="80" borderId="108" applyNumberFormat="0" applyProtection="0">
      <alignment horizontal="left" vertical="center" indent="1"/>
    </xf>
    <xf numFmtId="0" fontId="38" fillId="82" borderId="92" applyNumberFormat="0">
      <protection locked="0"/>
    </xf>
    <xf numFmtId="0" fontId="38" fillId="82" borderId="120" applyNumberFormat="0">
      <protection locked="0"/>
    </xf>
    <xf numFmtId="4" fontId="109" fillId="10" borderId="108" applyNumberFormat="0" applyProtection="0">
      <alignment horizontal="right" vertical="center"/>
    </xf>
    <xf numFmtId="0" fontId="38" fillId="81" borderId="99" applyNumberFormat="0" applyProtection="0">
      <alignment horizontal="left" vertical="top" indent="1"/>
    </xf>
    <xf numFmtId="4" fontId="115" fillId="79" borderId="108" applyNumberFormat="0" applyProtection="0">
      <alignment horizontal="right" vertical="center"/>
    </xf>
    <xf numFmtId="4" fontId="109" fillId="23" borderId="108" applyNumberFormat="0" applyProtection="0">
      <alignment horizontal="right" vertical="center"/>
    </xf>
    <xf numFmtId="4" fontId="109" fillId="18" borderId="108" applyNumberFormat="0" applyProtection="0">
      <alignment horizontal="left" vertical="center" indent="1"/>
    </xf>
    <xf numFmtId="0" fontId="57" fillId="7" borderId="105" applyNumberFormat="0" applyAlignment="0" applyProtection="0"/>
    <xf numFmtId="0" fontId="45" fillId="18" borderId="94" applyNumberFormat="0" applyFont="0" applyAlignment="0" applyProtection="0"/>
    <xf numFmtId="4" fontId="109" fillId="76" borderId="117" applyNumberFormat="0" applyProtection="0">
      <alignment horizontal="right" vertical="center"/>
    </xf>
    <xf numFmtId="4" fontId="109" fillId="18" borderId="117" applyNumberFormat="0" applyProtection="0">
      <alignment vertical="center"/>
    </xf>
    <xf numFmtId="0" fontId="38" fillId="82" borderId="102" applyNumberFormat="0">
      <protection locked="0"/>
    </xf>
    <xf numFmtId="0" fontId="45" fillId="18" borderId="112" applyNumberFormat="0" applyFont="0" applyAlignment="0" applyProtection="0"/>
    <xf numFmtId="0" fontId="38" fillId="8" borderId="99" applyNumberFormat="0" applyProtection="0">
      <alignment horizontal="left" vertical="center" indent="1"/>
    </xf>
    <xf numFmtId="0" fontId="38" fillId="80" borderId="117" applyNumberFormat="0" applyProtection="0">
      <alignment horizontal="left" vertical="center" indent="1"/>
    </xf>
    <xf numFmtId="0" fontId="38" fillId="82" borderId="102" applyNumberFormat="0">
      <protection locked="0"/>
    </xf>
    <xf numFmtId="0" fontId="38" fillId="79" borderId="108" applyNumberFormat="0" applyProtection="0">
      <alignment horizontal="left" vertical="center" indent="1"/>
    </xf>
    <xf numFmtId="4" fontId="109" fillId="11" borderId="108" applyNumberFormat="0" applyProtection="0">
      <alignment horizontal="right" vertical="center"/>
    </xf>
    <xf numFmtId="0" fontId="62" fillId="84" borderId="119"/>
    <xf numFmtId="4" fontId="62" fillId="14" borderId="104" applyNumberFormat="0" applyProtection="0">
      <alignment horizontal="left" vertical="center" indent="1"/>
    </xf>
    <xf numFmtId="0" fontId="58" fillId="20" borderId="96" applyNumberFormat="0" applyAlignment="0" applyProtection="0"/>
    <xf numFmtId="4" fontId="109" fillId="18" borderId="117" applyNumberFormat="0" applyProtection="0">
      <alignment horizontal="left" vertical="center" indent="1"/>
    </xf>
    <xf numFmtId="4" fontId="107" fillId="17" borderId="117" applyNumberFormat="0" applyProtection="0">
      <alignment vertical="center"/>
    </xf>
    <xf numFmtId="0" fontId="38" fillId="68" borderId="94" applyNumberFormat="0" applyFont="0" applyAlignment="0" applyProtection="0"/>
    <xf numFmtId="4" fontId="113" fillId="18" borderId="117" applyNumberFormat="0" applyProtection="0">
      <alignment vertical="center"/>
    </xf>
    <xf numFmtId="0" fontId="38" fillId="8" borderId="108" applyNumberFormat="0" applyProtection="0">
      <alignment horizontal="left" vertical="top" indent="1"/>
    </xf>
    <xf numFmtId="0" fontId="38" fillId="81" borderId="108" applyNumberFormat="0" applyProtection="0">
      <alignment horizontal="left" vertical="top" indent="1"/>
    </xf>
    <xf numFmtId="4" fontId="61" fillId="19" borderId="104" applyNumberFormat="0" applyProtection="0">
      <alignment horizontal="left" vertical="center" indent="1"/>
    </xf>
    <xf numFmtId="4" fontId="109" fillId="10" borderId="99" applyNumberFormat="0" applyProtection="0">
      <alignment horizontal="right" vertical="center"/>
    </xf>
    <xf numFmtId="0" fontId="38" fillId="8" borderId="108" applyNumberFormat="0" applyProtection="0">
      <alignment horizontal="left" vertical="top" indent="1"/>
    </xf>
    <xf numFmtId="0" fontId="38" fillId="18" borderId="103" applyNumberFormat="0" applyFont="0" applyAlignment="0" applyProtection="0"/>
    <xf numFmtId="4" fontId="109" fillId="15" borderId="99" applyNumberFormat="0" applyProtection="0">
      <alignment horizontal="right" vertical="center"/>
    </xf>
    <xf numFmtId="4" fontId="62" fillId="0" borderId="95" applyNumberFormat="0" applyProtection="0">
      <alignment horizontal="right" vertical="center"/>
    </xf>
    <xf numFmtId="0" fontId="57" fillId="7" borderId="96" applyNumberFormat="0" applyAlignment="0" applyProtection="0"/>
    <xf numFmtId="4" fontId="62" fillId="0" borderId="104" applyNumberFormat="0" applyProtection="0">
      <alignment horizontal="right" vertical="center"/>
    </xf>
    <xf numFmtId="4" fontId="113" fillId="18" borderId="99" applyNumberFormat="0" applyProtection="0">
      <alignment vertical="center"/>
    </xf>
    <xf numFmtId="4" fontId="107" fillId="17" borderId="108" applyNumberFormat="0" applyProtection="0">
      <alignment vertical="center"/>
    </xf>
    <xf numFmtId="0" fontId="38" fillId="81" borderId="117" applyNumberFormat="0" applyProtection="0">
      <alignment horizontal="left" vertical="top" indent="1"/>
    </xf>
    <xf numFmtId="0" fontId="57" fillId="7" borderId="105" applyNumberFormat="0" applyAlignment="0" applyProtection="0"/>
    <xf numFmtId="0" fontId="108" fillId="17" borderId="117" applyNumberFormat="0" applyProtection="0">
      <alignment horizontal="left" vertical="top" indent="1"/>
    </xf>
    <xf numFmtId="0" fontId="109" fillId="81" borderId="108" applyNumberFormat="0" applyProtection="0">
      <alignment horizontal="left" vertical="top" indent="1"/>
    </xf>
    <xf numFmtId="4" fontId="109" fillId="81" borderId="108" applyNumberFormat="0" applyProtection="0">
      <alignment horizontal="right" vertical="center"/>
    </xf>
    <xf numFmtId="0" fontId="38" fillId="82" borderId="110" applyNumberFormat="0">
      <protection locked="0"/>
    </xf>
    <xf numFmtId="0" fontId="59" fillId="20" borderId="106" applyNumberFormat="0" applyAlignment="0" applyProtection="0"/>
    <xf numFmtId="0" fontId="109" fillId="18" borderId="117" applyNumberFormat="0" applyProtection="0">
      <alignment horizontal="left" vertical="top" indent="1"/>
    </xf>
    <xf numFmtId="0" fontId="38" fillId="82" borderId="119" applyNumberFormat="0">
      <protection locked="0"/>
    </xf>
    <xf numFmtId="4" fontId="109" fillId="23" borderId="117" applyNumberFormat="0" applyProtection="0">
      <alignment horizontal="right" vertical="center"/>
    </xf>
    <xf numFmtId="0" fontId="109" fillId="18" borderId="108" applyNumberFormat="0" applyProtection="0">
      <alignment horizontal="left" vertical="top" indent="1"/>
    </xf>
    <xf numFmtId="0" fontId="38" fillId="81" borderId="108" applyNumberFormat="0" applyProtection="0">
      <alignment horizontal="left" vertical="top" indent="1"/>
    </xf>
    <xf numFmtId="0" fontId="57" fillId="7" borderId="114" applyNumberFormat="0" applyAlignment="0" applyProtection="0"/>
    <xf numFmtId="4" fontId="113" fillId="18" borderId="108" applyNumberFormat="0" applyProtection="0">
      <alignment vertical="center"/>
    </xf>
    <xf numFmtId="4" fontId="109" fillId="22" borderId="117" applyNumberFormat="0" applyProtection="0">
      <alignment horizontal="right" vertical="center"/>
    </xf>
    <xf numFmtId="4" fontId="109" fillId="11" borderId="117" applyNumberFormat="0" applyProtection="0">
      <alignment horizontal="right" vertical="center"/>
    </xf>
    <xf numFmtId="4" fontId="109" fillId="15" borderId="117" applyNumberFormat="0" applyProtection="0">
      <alignment horizontal="right" vertical="center"/>
    </xf>
    <xf numFmtId="4" fontId="109" fillId="24" borderId="117" applyNumberFormat="0" applyProtection="0">
      <alignment horizontal="right" vertical="center"/>
    </xf>
    <xf numFmtId="4" fontId="109" fillId="81" borderId="117" applyNumberFormat="0" applyProtection="0">
      <alignment horizontal="right" vertical="center"/>
    </xf>
    <xf numFmtId="0" fontId="38" fillId="8" borderId="117" applyNumberFormat="0" applyProtection="0">
      <alignment horizontal="left" vertical="top" indent="1"/>
    </xf>
    <xf numFmtId="0" fontId="38" fillId="8" borderId="117" applyNumberFormat="0" applyProtection="0">
      <alignment horizontal="left" vertical="top" indent="1"/>
    </xf>
    <xf numFmtId="0" fontId="38" fillId="79" borderId="117" applyNumberFormat="0" applyProtection="0">
      <alignment horizontal="left" vertical="center" indent="1"/>
    </xf>
    <xf numFmtId="0" fontId="38" fillId="79" borderId="117" applyNumberFormat="0" applyProtection="0">
      <alignment horizontal="left" vertical="center" indent="1"/>
    </xf>
    <xf numFmtId="0" fontId="38" fillId="79" borderId="117" applyNumberFormat="0" applyProtection="0">
      <alignment horizontal="left" vertical="top" indent="1"/>
    </xf>
    <xf numFmtId="0" fontId="38" fillId="79" borderId="117" applyNumberFormat="0" applyProtection="0">
      <alignment horizontal="left" vertical="top" indent="1"/>
    </xf>
    <xf numFmtId="0" fontId="38" fillId="82" borderId="111" applyNumberFormat="0">
      <protection locked="0"/>
    </xf>
    <xf numFmtId="4" fontId="113" fillId="79" borderId="117" applyNumberFormat="0" applyProtection="0">
      <alignment horizontal="right" vertical="center"/>
    </xf>
    <xf numFmtId="0" fontId="109" fillId="81" borderId="117" applyNumberFormat="0" applyProtection="0">
      <alignment horizontal="left" vertical="top" indent="1"/>
    </xf>
    <xf numFmtId="0" fontId="62" fillId="84" borderId="111"/>
    <xf numFmtId="4" fontId="115" fillId="79" borderId="117" applyNumberFormat="0" applyProtection="0">
      <alignment horizontal="right" vertical="center"/>
    </xf>
    <xf numFmtId="0" fontId="38" fillId="82" borderId="120" applyNumberFormat="0">
      <protection locked="0"/>
    </xf>
    <xf numFmtId="0" fontId="62" fillId="84" borderId="121"/>
    <xf numFmtId="0" fontId="38" fillId="82" borderId="122" applyNumberFormat="0">
      <protection locked="0"/>
    </xf>
    <xf numFmtId="0" fontId="13" fillId="0" borderId="0"/>
    <xf numFmtId="0" fontId="13" fillId="31" borderId="43" applyNumberFormat="0" applyFont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38" fillId="82" borderId="121" applyNumberFormat="0">
      <protection locked="0"/>
    </xf>
    <xf numFmtId="0" fontId="38" fillId="82" borderId="121" applyNumberFormat="0">
      <protection locked="0"/>
    </xf>
    <xf numFmtId="0" fontId="62" fillId="84" borderId="122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82" borderId="122" applyNumberFormat="0">
      <protection locked="0"/>
    </xf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31" borderId="43" applyNumberFormat="0" applyFont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13" fillId="0" borderId="0"/>
    <xf numFmtId="0" fontId="13" fillId="33" borderId="0" applyNumberFormat="0" applyBorder="0" applyAlignment="0" applyProtection="0"/>
    <xf numFmtId="0" fontId="13" fillId="37" borderId="0" applyNumberFormat="0" applyBorder="0" applyAlignment="0" applyProtection="0"/>
    <xf numFmtId="0" fontId="13" fillId="41" borderId="0" applyNumberFormat="0" applyBorder="0" applyAlignment="0" applyProtection="0"/>
    <xf numFmtId="0" fontId="13" fillId="45" borderId="0" applyNumberFormat="0" applyBorder="0" applyAlignment="0" applyProtection="0"/>
    <xf numFmtId="0" fontId="13" fillId="49" borderId="0" applyNumberFormat="0" applyBorder="0" applyAlignment="0" applyProtection="0"/>
    <xf numFmtId="0" fontId="13" fillId="53" borderId="0" applyNumberFormat="0" applyBorder="0" applyAlignment="0" applyProtection="0"/>
    <xf numFmtId="0" fontId="13" fillId="34" borderId="0" applyNumberFormat="0" applyBorder="0" applyAlignment="0" applyProtection="0"/>
    <xf numFmtId="0" fontId="13" fillId="38" borderId="0" applyNumberFormat="0" applyBorder="0" applyAlignment="0" applyProtection="0"/>
    <xf numFmtId="0" fontId="13" fillId="42" borderId="0" applyNumberFormat="0" applyBorder="0" applyAlignment="0" applyProtection="0"/>
    <xf numFmtId="0" fontId="13" fillId="46" borderId="0" applyNumberFormat="0" applyBorder="0" applyAlignment="0" applyProtection="0"/>
    <xf numFmtId="0" fontId="13" fillId="50" borderId="0" applyNumberFormat="0" applyBorder="0" applyAlignment="0" applyProtection="0"/>
    <xf numFmtId="0" fontId="13" fillId="54" borderId="0" applyNumberFormat="0" applyBorder="0" applyAlignment="0" applyProtection="0"/>
    <xf numFmtId="0" fontId="13" fillId="31" borderId="43" applyNumberFormat="0" applyFont="0" applyAlignment="0" applyProtection="0"/>
    <xf numFmtId="0" fontId="13" fillId="54" borderId="0" applyNumberFormat="0" applyBorder="0" applyAlignment="0" applyProtection="0"/>
    <xf numFmtId="0" fontId="13" fillId="50" borderId="0" applyNumberFormat="0" applyBorder="0" applyAlignment="0" applyProtection="0"/>
    <xf numFmtId="0" fontId="13" fillId="46" borderId="0" applyNumberFormat="0" applyBorder="0" applyAlignment="0" applyProtection="0"/>
    <xf numFmtId="0" fontId="13" fillId="42" borderId="0" applyNumberFormat="0" applyBorder="0" applyAlignment="0" applyProtection="0"/>
    <xf numFmtId="0" fontId="13" fillId="38" borderId="0" applyNumberFormat="0" applyBorder="0" applyAlignment="0" applyProtection="0"/>
    <xf numFmtId="0" fontId="13" fillId="34" borderId="0" applyNumberFormat="0" applyBorder="0" applyAlignment="0" applyProtection="0"/>
    <xf numFmtId="0" fontId="13" fillId="53" borderId="0" applyNumberFormat="0" applyBorder="0" applyAlignment="0" applyProtection="0"/>
    <xf numFmtId="0" fontId="13" fillId="49" borderId="0" applyNumberFormat="0" applyBorder="0" applyAlignment="0" applyProtection="0"/>
    <xf numFmtId="0" fontId="13" fillId="45" borderId="0" applyNumberFormat="0" applyBorder="0" applyAlignment="0" applyProtection="0"/>
    <xf numFmtId="0" fontId="13" fillId="41" borderId="0" applyNumberFormat="0" applyBorder="0" applyAlignment="0" applyProtection="0"/>
    <xf numFmtId="0" fontId="13" fillId="37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0" fontId="13" fillId="54" borderId="0" applyNumberFormat="0" applyBorder="0" applyAlignment="0" applyProtection="0"/>
    <xf numFmtId="0" fontId="13" fillId="50" borderId="0" applyNumberFormat="0" applyBorder="0" applyAlignment="0" applyProtection="0"/>
    <xf numFmtId="0" fontId="13" fillId="46" borderId="0" applyNumberFormat="0" applyBorder="0" applyAlignment="0" applyProtection="0"/>
    <xf numFmtId="0" fontId="13" fillId="42" borderId="0" applyNumberFormat="0" applyBorder="0" applyAlignment="0" applyProtection="0"/>
    <xf numFmtId="0" fontId="13" fillId="38" borderId="0" applyNumberFormat="0" applyBorder="0" applyAlignment="0" applyProtection="0"/>
    <xf numFmtId="0" fontId="13" fillId="34" borderId="0" applyNumberFormat="0" applyBorder="0" applyAlignment="0" applyProtection="0"/>
    <xf numFmtId="0" fontId="13" fillId="53" borderId="0" applyNumberFormat="0" applyBorder="0" applyAlignment="0" applyProtection="0"/>
    <xf numFmtId="0" fontId="13" fillId="49" borderId="0" applyNumberFormat="0" applyBorder="0" applyAlignment="0" applyProtection="0"/>
    <xf numFmtId="0" fontId="13" fillId="45" borderId="0" applyNumberFormat="0" applyBorder="0" applyAlignment="0" applyProtection="0"/>
    <xf numFmtId="0" fontId="13" fillId="41" borderId="0" applyNumberFormat="0" applyBorder="0" applyAlignment="0" applyProtection="0"/>
    <xf numFmtId="0" fontId="13" fillId="37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0" fontId="13" fillId="54" borderId="0" applyNumberFormat="0" applyBorder="0" applyAlignment="0" applyProtection="0"/>
    <xf numFmtId="0" fontId="13" fillId="50" borderId="0" applyNumberFormat="0" applyBorder="0" applyAlignment="0" applyProtection="0"/>
    <xf numFmtId="0" fontId="13" fillId="46" borderId="0" applyNumberFormat="0" applyBorder="0" applyAlignment="0" applyProtection="0"/>
    <xf numFmtId="0" fontId="13" fillId="42" borderId="0" applyNumberFormat="0" applyBorder="0" applyAlignment="0" applyProtection="0"/>
    <xf numFmtId="0" fontId="13" fillId="38" borderId="0" applyNumberFormat="0" applyBorder="0" applyAlignment="0" applyProtection="0"/>
    <xf numFmtId="0" fontId="13" fillId="34" borderId="0" applyNumberFormat="0" applyBorder="0" applyAlignment="0" applyProtection="0"/>
    <xf numFmtId="0" fontId="13" fillId="53" borderId="0" applyNumberFormat="0" applyBorder="0" applyAlignment="0" applyProtection="0"/>
    <xf numFmtId="0" fontId="13" fillId="49" borderId="0" applyNumberFormat="0" applyBorder="0" applyAlignment="0" applyProtection="0"/>
    <xf numFmtId="0" fontId="13" fillId="45" borderId="0" applyNumberFormat="0" applyBorder="0" applyAlignment="0" applyProtection="0"/>
    <xf numFmtId="0" fontId="13" fillId="41" borderId="0" applyNumberFormat="0" applyBorder="0" applyAlignment="0" applyProtection="0"/>
    <xf numFmtId="0" fontId="13" fillId="37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0" fontId="13" fillId="54" borderId="0" applyNumberFormat="0" applyBorder="0" applyAlignment="0" applyProtection="0"/>
    <xf numFmtId="0" fontId="13" fillId="50" borderId="0" applyNumberFormat="0" applyBorder="0" applyAlignment="0" applyProtection="0"/>
    <xf numFmtId="0" fontId="13" fillId="46" borderId="0" applyNumberFormat="0" applyBorder="0" applyAlignment="0" applyProtection="0"/>
    <xf numFmtId="0" fontId="13" fillId="42" borderId="0" applyNumberFormat="0" applyBorder="0" applyAlignment="0" applyProtection="0"/>
    <xf numFmtId="0" fontId="13" fillId="38" borderId="0" applyNumberFormat="0" applyBorder="0" applyAlignment="0" applyProtection="0"/>
    <xf numFmtId="0" fontId="13" fillId="34" borderId="0" applyNumberFormat="0" applyBorder="0" applyAlignment="0" applyProtection="0"/>
    <xf numFmtId="0" fontId="13" fillId="53" borderId="0" applyNumberFormat="0" applyBorder="0" applyAlignment="0" applyProtection="0"/>
    <xf numFmtId="0" fontId="13" fillId="49" borderId="0" applyNumberFormat="0" applyBorder="0" applyAlignment="0" applyProtection="0"/>
    <xf numFmtId="0" fontId="13" fillId="45" borderId="0" applyNumberFormat="0" applyBorder="0" applyAlignment="0" applyProtection="0"/>
    <xf numFmtId="0" fontId="13" fillId="41" borderId="0" applyNumberFormat="0" applyBorder="0" applyAlignment="0" applyProtection="0"/>
    <xf numFmtId="0" fontId="13" fillId="37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0" fontId="13" fillId="54" borderId="0" applyNumberFormat="0" applyBorder="0" applyAlignment="0" applyProtection="0"/>
    <xf numFmtId="0" fontId="13" fillId="50" borderId="0" applyNumberFormat="0" applyBorder="0" applyAlignment="0" applyProtection="0"/>
    <xf numFmtId="0" fontId="13" fillId="46" borderId="0" applyNumberFormat="0" applyBorder="0" applyAlignment="0" applyProtection="0"/>
    <xf numFmtId="0" fontId="13" fillId="42" borderId="0" applyNumberFormat="0" applyBorder="0" applyAlignment="0" applyProtection="0"/>
    <xf numFmtId="0" fontId="13" fillId="38" borderId="0" applyNumberFormat="0" applyBorder="0" applyAlignment="0" applyProtection="0"/>
    <xf numFmtId="0" fontId="13" fillId="34" borderId="0" applyNumberFormat="0" applyBorder="0" applyAlignment="0" applyProtection="0"/>
    <xf numFmtId="0" fontId="13" fillId="53" borderId="0" applyNumberFormat="0" applyBorder="0" applyAlignment="0" applyProtection="0"/>
    <xf numFmtId="0" fontId="13" fillId="49" borderId="0" applyNumberFormat="0" applyBorder="0" applyAlignment="0" applyProtection="0"/>
    <xf numFmtId="0" fontId="13" fillId="45" borderId="0" applyNumberFormat="0" applyBorder="0" applyAlignment="0" applyProtection="0"/>
    <xf numFmtId="0" fontId="13" fillId="41" borderId="0" applyNumberFormat="0" applyBorder="0" applyAlignment="0" applyProtection="0"/>
    <xf numFmtId="0" fontId="13" fillId="37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0" fontId="13" fillId="54" borderId="0" applyNumberFormat="0" applyBorder="0" applyAlignment="0" applyProtection="0"/>
    <xf numFmtId="0" fontId="13" fillId="50" borderId="0" applyNumberFormat="0" applyBorder="0" applyAlignment="0" applyProtection="0"/>
    <xf numFmtId="0" fontId="13" fillId="46" borderId="0" applyNumberFormat="0" applyBorder="0" applyAlignment="0" applyProtection="0"/>
    <xf numFmtId="0" fontId="13" fillId="42" borderId="0" applyNumberFormat="0" applyBorder="0" applyAlignment="0" applyProtection="0"/>
    <xf numFmtId="0" fontId="13" fillId="38" borderId="0" applyNumberFormat="0" applyBorder="0" applyAlignment="0" applyProtection="0"/>
    <xf numFmtId="0" fontId="13" fillId="34" borderId="0" applyNumberFormat="0" applyBorder="0" applyAlignment="0" applyProtection="0"/>
    <xf numFmtId="0" fontId="13" fillId="53" borderId="0" applyNumberFormat="0" applyBorder="0" applyAlignment="0" applyProtection="0"/>
    <xf numFmtId="0" fontId="13" fillId="49" borderId="0" applyNumberFormat="0" applyBorder="0" applyAlignment="0" applyProtection="0"/>
    <xf numFmtId="0" fontId="13" fillId="45" borderId="0" applyNumberFormat="0" applyBorder="0" applyAlignment="0" applyProtection="0"/>
    <xf numFmtId="0" fontId="13" fillId="41" borderId="0" applyNumberFormat="0" applyBorder="0" applyAlignment="0" applyProtection="0"/>
    <xf numFmtId="0" fontId="13" fillId="37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22" fillId="0" borderId="0" applyFont="0" applyFill="0" applyBorder="0" applyAlignment="0" applyProtection="0"/>
    <xf numFmtId="0" fontId="12" fillId="0" borderId="0"/>
    <xf numFmtId="164" fontId="28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0" fontId="11" fillId="0" borderId="0"/>
    <xf numFmtId="0" fontId="29" fillId="0" borderId="0"/>
    <xf numFmtId="0" fontId="29" fillId="0" borderId="0"/>
    <xf numFmtId="0" fontId="38" fillId="18" borderId="131" applyNumberFormat="0" applyFont="0" applyAlignment="0" applyProtection="0"/>
    <xf numFmtId="4" fontId="61" fillId="19" borderId="132" applyNumberFormat="0" applyProtection="0">
      <alignment vertical="center"/>
    </xf>
    <xf numFmtId="4" fontId="61" fillId="19" borderId="132" applyNumberFormat="0" applyProtection="0">
      <alignment horizontal="left" vertical="center" indent="1"/>
    </xf>
    <xf numFmtId="4" fontId="62" fillId="14" borderId="132" applyNumberFormat="0" applyProtection="0">
      <alignment horizontal="left" vertical="center" indent="1"/>
    </xf>
    <xf numFmtId="4" fontId="62" fillId="0" borderId="132" applyNumberFormat="0" applyProtection="0">
      <alignment horizontal="right" vertical="center"/>
    </xf>
    <xf numFmtId="4" fontId="62" fillId="14" borderId="132" applyNumberFormat="0" applyProtection="0">
      <alignment horizontal="left" vertical="center" indent="1"/>
    </xf>
    <xf numFmtId="0" fontId="57" fillId="7" borderId="133" applyNumberFormat="0" applyAlignment="0" applyProtection="0"/>
    <xf numFmtId="0" fontId="58" fillId="20" borderId="133" applyNumberFormat="0" applyAlignment="0" applyProtection="0"/>
    <xf numFmtId="0" fontId="59" fillId="20" borderId="134" applyNumberFormat="0" applyAlignment="0" applyProtection="0"/>
    <xf numFmtId="0" fontId="10" fillId="0" borderId="0"/>
    <xf numFmtId="0" fontId="10" fillId="31" borderId="43" applyNumberFormat="0" applyFont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92" fillId="71" borderId="133" applyNumberFormat="0" applyAlignment="0" applyProtection="0"/>
    <xf numFmtId="0" fontId="101" fillId="69" borderId="13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68" borderId="131" applyNumberFormat="0" applyFont="0" applyAlignment="0" applyProtection="0"/>
    <xf numFmtId="0" fontId="38" fillId="68" borderId="131" applyNumberFormat="0" applyFont="0" applyAlignment="0" applyProtection="0"/>
    <xf numFmtId="0" fontId="106" fillId="71" borderId="134" applyNumberFormat="0" applyAlignment="0" applyProtection="0"/>
    <xf numFmtId="0" fontId="45" fillId="18" borderId="131" applyNumberFormat="0" applyFont="0" applyAlignment="0" applyProtection="0"/>
    <xf numFmtId="0" fontId="45" fillId="18" borderId="131" applyNumberFormat="0" applyFont="0" applyAlignment="0" applyProtection="0"/>
    <xf numFmtId="0" fontId="57" fillId="7" borderId="133" applyNumberFormat="0" applyAlignment="0" applyProtection="0"/>
    <xf numFmtId="0" fontId="58" fillId="20" borderId="133" applyNumberFormat="0" applyAlignment="0" applyProtection="0"/>
    <xf numFmtId="0" fontId="59" fillId="20" borderId="134" applyNumberFormat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31" borderId="43" applyNumberFormat="0" applyFont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62" fillId="84" borderId="130"/>
    <xf numFmtId="0" fontId="62" fillId="84" borderId="53"/>
    <xf numFmtId="4" fontId="61" fillId="19" borderId="139" applyNumberFormat="0" applyProtection="0">
      <alignment horizontal="left" vertical="center" indent="1"/>
    </xf>
    <xf numFmtId="0" fontId="38" fillId="80" borderId="136" applyNumberFormat="0" applyProtection="0">
      <alignment horizontal="left" vertical="top" indent="1"/>
    </xf>
    <xf numFmtId="4" fontId="109" fillId="23" borderId="136" applyNumberFormat="0" applyProtection="0">
      <alignment horizontal="right" vertical="center"/>
    </xf>
    <xf numFmtId="0" fontId="38" fillId="79" borderId="143" applyNumberFormat="0" applyProtection="0">
      <alignment horizontal="left" vertical="center" indent="1"/>
    </xf>
    <xf numFmtId="0" fontId="38" fillId="68" borderId="131" applyNumberFormat="0" applyFont="0" applyAlignment="0" applyProtection="0"/>
    <xf numFmtId="0" fontId="10" fillId="0" borderId="0"/>
    <xf numFmtId="0" fontId="109" fillId="18" borderId="136" applyNumberFormat="0" applyProtection="0">
      <alignment horizontal="left" vertical="top" indent="1"/>
    </xf>
    <xf numFmtId="0" fontId="38" fillId="80" borderId="136" applyNumberFormat="0" applyProtection="0">
      <alignment horizontal="left" vertical="center" indent="1"/>
    </xf>
    <xf numFmtId="0" fontId="59" fillId="20" borderId="141" applyNumberFormat="0" applyAlignment="0" applyProtection="0"/>
    <xf numFmtId="0" fontId="93" fillId="0" borderId="142" applyNumberFormat="0" applyFill="0" applyAlignment="0" applyProtection="0"/>
    <xf numFmtId="0" fontId="38" fillId="80" borderId="143" applyNumberFormat="0" applyProtection="0">
      <alignment horizontal="left" vertical="top" indent="1"/>
    </xf>
    <xf numFmtId="4" fontId="109" fillId="10" borderId="143" applyNumberFormat="0" applyProtection="0">
      <alignment horizontal="right" vertical="center"/>
    </xf>
    <xf numFmtId="0" fontId="38" fillId="82" borderId="130" applyNumberFormat="0">
      <protection locked="0"/>
    </xf>
    <xf numFmtId="4" fontId="109" fillId="3" borderId="136" applyNumberFormat="0" applyProtection="0">
      <alignment horizontal="right" vertical="center"/>
    </xf>
    <xf numFmtId="4" fontId="109" fillId="9" borderId="143" applyNumberFormat="0" applyProtection="0">
      <alignment horizontal="right" vertical="center"/>
    </xf>
    <xf numFmtId="0" fontId="10" fillId="0" borderId="0"/>
    <xf numFmtId="0" fontId="62" fillId="84" borderId="53"/>
    <xf numFmtId="0" fontId="38" fillId="82" borderId="130" applyNumberFormat="0">
      <protection locked="0"/>
    </xf>
    <xf numFmtId="4" fontId="115" fillId="79" borderId="143" applyNumberFormat="0" applyProtection="0">
      <alignment horizontal="right" vertical="center"/>
    </xf>
    <xf numFmtId="0" fontId="38" fillId="82" borderId="53" applyNumberFormat="0">
      <protection locked="0"/>
    </xf>
    <xf numFmtId="0" fontId="10" fillId="0" borderId="0"/>
    <xf numFmtId="0" fontId="38" fillId="80" borderId="143" applyNumberFormat="0" applyProtection="0">
      <alignment horizontal="left" vertical="top" indent="1"/>
    </xf>
    <xf numFmtId="0" fontId="10" fillId="0" borderId="0"/>
    <xf numFmtId="4" fontId="62" fillId="14" borderId="139" applyNumberFormat="0" applyProtection="0">
      <alignment horizontal="left" vertical="center" indent="1"/>
    </xf>
    <xf numFmtId="4" fontId="61" fillId="19" borderId="132" applyNumberFormat="0" applyProtection="0">
      <alignment horizontal="left" vertical="center" indent="1"/>
    </xf>
    <xf numFmtId="0" fontId="10" fillId="31" borderId="43" applyNumberFormat="0" applyFont="0" applyAlignment="0" applyProtection="0"/>
    <xf numFmtId="0" fontId="93" fillId="0" borderId="135" applyNumberFormat="0" applyFill="0" applyAlignment="0" applyProtection="0"/>
    <xf numFmtId="0" fontId="38" fillId="81" borderId="136" applyNumberFormat="0" applyProtection="0">
      <alignment horizontal="left" vertical="center" indent="1"/>
    </xf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4" fontId="62" fillId="0" borderId="132" applyNumberFormat="0" applyProtection="0">
      <alignment horizontal="right" vertical="center"/>
    </xf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4" fontId="62" fillId="0" borderId="139" applyNumberFormat="0" applyProtection="0">
      <alignment horizontal="right" vertical="center"/>
    </xf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38" fillId="18" borderId="138" applyNumberFormat="0" applyFont="0" applyAlignment="0" applyProtection="0"/>
    <xf numFmtId="0" fontId="57" fillId="7" borderId="133" applyNumberFormat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4" fontId="109" fillId="18" borderId="143" applyNumberFormat="0" applyProtection="0">
      <alignment horizontal="left" vertical="center" indent="1"/>
    </xf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9" fillId="81" borderId="136" applyNumberFormat="0" applyProtection="0">
      <alignment horizontal="left" vertical="top" indent="1"/>
    </xf>
    <xf numFmtId="0" fontId="58" fillId="20" borderId="140" applyNumberFormat="0" applyAlignment="0" applyProtection="0"/>
    <xf numFmtId="0" fontId="108" fillId="17" borderId="143" applyNumberFormat="0" applyProtection="0">
      <alignment horizontal="left" vertical="top" indent="1"/>
    </xf>
    <xf numFmtId="4" fontId="61" fillId="19" borderId="132" applyNumberFormat="0" applyProtection="0">
      <alignment vertical="center"/>
    </xf>
    <xf numFmtId="0" fontId="58" fillId="20" borderId="140" applyNumberFormat="0" applyAlignment="0" applyProtection="0"/>
    <xf numFmtId="4" fontId="113" fillId="18" borderId="136" applyNumberFormat="0" applyProtection="0">
      <alignment vertical="center"/>
    </xf>
    <xf numFmtId="0" fontId="38" fillId="79" borderId="143" applyNumberFormat="0" applyProtection="0">
      <alignment horizontal="left" vertical="center" indent="1"/>
    </xf>
    <xf numFmtId="4" fontId="109" fillId="24" borderId="143" applyNumberFormat="0" applyProtection="0">
      <alignment horizontal="right" vertical="center"/>
    </xf>
    <xf numFmtId="0" fontId="10" fillId="0" borderId="0"/>
    <xf numFmtId="0" fontId="62" fillId="84" borderId="53"/>
    <xf numFmtId="0" fontId="109" fillId="81" borderId="143" applyNumberFormat="0" applyProtection="0">
      <alignment horizontal="left" vertical="top" indent="1"/>
    </xf>
    <xf numFmtId="0" fontId="38" fillId="81" borderId="136" applyNumberFormat="0" applyProtection="0">
      <alignment horizontal="left" vertical="center" indent="1"/>
    </xf>
    <xf numFmtId="4" fontId="113" fillId="18" borderId="143" applyNumberFormat="0" applyProtection="0">
      <alignment vertical="center"/>
    </xf>
    <xf numFmtId="0" fontId="10" fillId="0" borderId="0"/>
    <xf numFmtId="0" fontId="38" fillId="82" borderId="130" applyNumberFormat="0">
      <protection locked="0"/>
    </xf>
    <xf numFmtId="0" fontId="38" fillId="82" borderId="130" applyNumberFormat="0">
      <protection locked="0"/>
    </xf>
    <xf numFmtId="0" fontId="38" fillId="79" borderId="136" applyNumberFormat="0" applyProtection="0">
      <alignment horizontal="left" vertical="center" indent="1"/>
    </xf>
    <xf numFmtId="4" fontId="109" fillId="15" borderId="136" applyNumberFormat="0" applyProtection="0">
      <alignment horizontal="right" vertical="center"/>
    </xf>
    <xf numFmtId="0" fontId="38" fillId="82" borderId="145" applyNumberFormat="0">
      <protection locked="0"/>
    </xf>
    <xf numFmtId="0" fontId="38" fillId="80" borderId="143" applyNumberFormat="0" applyProtection="0">
      <alignment horizontal="left" vertical="center" indent="1"/>
    </xf>
    <xf numFmtId="0" fontId="10" fillId="0" borderId="0"/>
    <xf numFmtId="0" fontId="38" fillId="68" borderId="138" applyNumberFormat="0" applyFont="0" applyAlignment="0" applyProtection="0"/>
    <xf numFmtId="0" fontId="38" fillId="80" borderId="143" applyNumberFormat="0" applyProtection="0">
      <alignment horizontal="left" vertical="top" indent="1"/>
    </xf>
    <xf numFmtId="0" fontId="38" fillId="81" borderId="143" applyNumberFormat="0" applyProtection="0">
      <alignment horizontal="left" vertical="center" indent="1"/>
    </xf>
    <xf numFmtId="0" fontId="38" fillId="80" borderId="143" applyNumberFormat="0" applyProtection="0">
      <alignment horizontal="left" vertical="center" indent="1"/>
    </xf>
    <xf numFmtId="4" fontId="113" fillId="18" borderId="143" applyNumberFormat="0" applyProtection="0">
      <alignment vertical="center"/>
    </xf>
    <xf numFmtId="0" fontId="38" fillId="80" borderId="136" applyNumberFormat="0" applyProtection="0">
      <alignment horizontal="left" vertical="top" indent="1"/>
    </xf>
    <xf numFmtId="0" fontId="106" fillId="71" borderId="134" applyNumberFormat="0" applyAlignment="0" applyProtection="0"/>
    <xf numFmtId="4" fontId="107" fillId="17" borderId="143" applyNumberFormat="0" applyProtection="0">
      <alignment vertical="center"/>
    </xf>
    <xf numFmtId="4" fontId="113" fillId="79" borderId="143" applyNumberFormat="0" applyProtection="0">
      <alignment horizontal="right" vertical="center"/>
    </xf>
    <xf numFmtId="4" fontId="109" fillId="23" borderId="143" applyNumberFormat="0" applyProtection="0">
      <alignment horizontal="right" vertical="center"/>
    </xf>
    <xf numFmtId="0" fontId="108" fillId="17" borderId="136" applyNumberFormat="0" applyProtection="0">
      <alignment horizontal="left" vertical="top" indent="1"/>
    </xf>
    <xf numFmtId="0" fontId="38" fillId="79" borderId="143" applyNumberFormat="0" applyProtection="0">
      <alignment horizontal="left" vertical="top" indent="1"/>
    </xf>
    <xf numFmtId="0" fontId="62" fillId="84" borderId="145"/>
    <xf numFmtId="0" fontId="92" fillId="71" borderId="133" applyNumberFormat="0" applyAlignment="0" applyProtection="0"/>
    <xf numFmtId="0" fontId="57" fillId="7" borderId="140" applyNumberFormat="0" applyAlignment="0" applyProtection="0"/>
    <xf numFmtId="4" fontId="109" fillId="3" borderId="143" applyNumberFormat="0" applyProtection="0">
      <alignment horizontal="right" vertical="center"/>
    </xf>
    <xf numFmtId="0" fontId="38" fillId="82" borderId="145" applyNumberFormat="0">
      <protection locked="0"/>
    </xf>
    <xf numFmtId="0" fontId="38" fillId="82" borderId="145" applyNumberFormat="0">
      <protection locked="0"/>
    </xf>
    <xf numFmtId="0" fontId="38" fillId="79" borderId="136" applyNumberFormat="0" applyProtection="0">
      <alignment horizontal="left" vertical="top" indent="1"/>
    </xf>
    <xf numFmtId="4" fontId="109" fillId="81" borderId="136" applyNumberFormat="0" applyProtection="0">
      <alignment horizontal="right" vertical="center"/>
    </xf>
    <xf numFmtId="0" fontId="62" fillId="84" borderId="145"/>
    <xf numFmtId="4" fontId="109" fillId="22" borderId="136" applyNumberFormat="0" applyProtection="0">
      <alignment horizontal="right" vertical="center"/>
    </xf>
    <xf numFmtId="4" fontId="62" fillId="14" borderId="139" applyNumberFormat="0" applyProtection="0">
      <alignment horizontal="left" vertical="center" indent="1"/>
    </xf>
    <xf numFmtId="4" fontId="109" fillId="23" borderId="143" applyNumberFormat="0" applyProtection="0">
      <alignment horizontal="righ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2" fillId="71" borderId="140" applyNumberFormat="0" applyAlignment="0" applyProtection="0"/>
    <xf numFmtId="4" fontId="62" fillId="14" borderId="132" applyNumberFormat="0" applyProtection="0">
      <alignment horizontal="left" vertical="center" indent="1"/>
    </xf>
    <xf numFmtId="0" fontId="101" fillId="69" borderId="140" applyNumberFormat="0" applyAlignment="0" applyProtection="0"/>
    <xf numFmtId="4" fontId="115" fillId="79" borderId="143" applyNumberFormat="0" applyProtection="0">
      <alignment horizontal="right" vertical="center"/>
    </xf>
    <xf numFmtId="4" fontId="109" fillId="11" borderId="136" applyNumberFormat="0" applyProtection="0">
      <alignment horizontal="right" vertical="center"/>
    </xf>
    <xf numFmtId="0" fontId="57" fillId="7" borderId="140" applyNumberFormat="0" applyAlignment="0" applyProtection="0"/>
    <xf numFmtId="0" fontId="38" fillId="82" borderId="145" applyNumberFormat="0">
      <protection locked="0"/>
    </xf>
    <xf numFmtId="0" fontId="10" fillId="0" borderId="0"/>
    <xf numFmtId="0" fontId="10" fillId="0" borderId="0"/>
    <xf numFmtId="4" fontId="109" fillId="18" borderId="136" applyNumberFormat="0" applyProtection="0">
      <alignment horizontal="left" vertical="center" indent="1"/>
    </xf>
    <xf numFmtId="4" fontId="109" fillId="10" borderId="143" applyNumberFormat="0" applyProtection="0">
      <alignment horizontal="right" vertical="center"/>
    </xf>
    <xf numFmtId="4" fontId="109" fillId="15" borderId="143" applyNumberFormat="0" applyProtection="0">
      <alignment horizontal="right" vertical="center"/>
    </xf>
    <xf numFmtId="0" fontId="62" fillId="84" borderId="130"/>
    <xf numFmtId="0" fontId="38" fillId="79" borderId="136" applyNumberFormat="0" applyProtection="0">
      <alignment horizontal="left" vertical="top" indent="1"/>
    </xf>
    <xf numFmtId="0" fontId="38" fillId="68" borderId="131" applyNumberFormat="0" applyFont="0" applyAlignment="0" applyProtection="0"/>
    <xf numFmtId="0" fontId="38" fillId="8" borderId="136" applyNumberFormat="0" applyProtection="0">
      <alignment horizontal="left" vertical="top" indent="1"/>
    </xf>
    <xf numFmtId="0" fontId="38" fillId="82" borderId="130" applyNumberFormat="0">
      <protection locked="0"/>
    </xf>
    <xf numFmtId="0" fontId="38" fillId="80" borderId="136" applyNumberFormat="0" applyProtection="0">
      <alignment horizontal="left" vertical="center" indent="1"/>
    </xf>
    <xf numFmtId="0" fontId="38" fillId="8" borderId="143" applyNumberFormat="0" applyProtection="0">
      <alignment horizontal="left" vertical="top" indent="1"/>
    </xf>
    <xf numFmtId="0" fontId="38" fillId="68" borderId="138" applyNumberFormat="0" applyFont="0" applyAlignment="0" applyProtection="0"/>
    <xf numFmtId="0" fontId="10" fillId="0" borderId="0"/>
    <xf numFmtId="4" fontId="109" fillId="11" borderId="143" applyNumberFormat="0" applyProtection="0">
      <alignment horizontal="right" vertical="center"/>
    </xf>
    <xf numFmtId="0" fontId="38" fillId="68" borderId="138" applyNumberFormat="0" applyFont="0" applyAlignment="0" applyProtection="0"/>
    <xf numFmtId="0" fontId="38" fillId="79" borderId="143" applyNumberFormat="0" applyProtection="0">
      <alignment horizontal="left" vertical="top" indent="1"/>
    </xf>
    <xf numFmtId="0" fontId="10" fillId="0" borderId="0"/>
    <xf numFmtId="0" fontId="106" fillId="71" borderId="141" applyNumberFormat="0" applyAlignment="0" applyProtection="0"/>
    <xf numFmtId="0" fontId="10" fillId="0" borderId="0"/>
    <xf numFmtId="0" fontId="45" fillId="18" borderId="138" applyNumberFormat="0" applyFont="0" applyAlignment="0" applyProtection="0"/>
    <xf numFmtId="0" fontId="45" fillId="18" borderId="131" applyNumberFormat="0" applyFont="0" applyAlignment="0" applyProtection="0"/>
    <xf numFmtId="0" fontId="101" fillId="69" borderId="133" applyNumberFormat="0" applyAlignment="0" applyProtection="0"/>
    <xf numFmtId="0" fontId="38" fillId="82" borderId="53" applyNumberFormat="0">
      <protection locked="0"/>
    </xf>
    <xf numFmtId="0" fontId="38" fillId="82" borderId="53" applyNumberFormat="0">
      <protection locked="0"/>
    </xf>
    <xf numFmtId="0" fontId="38" fillId="81" borderId="143" applyNumberFormat="0" applyProtection="0">
      <alignment horizontal="left" vertical="top" indent="1"/>
    </xf>
    <xf numFmtId="0" fontId="62" fillId="84" borderId="53"/>
    <xf numFmtId="0" fontId="38" fillId="79" borderId="143" applyNumberFormat="0" applyProtection="0">
      <alignment horizontal="left" vertical="center" indent="1"/>
    </xf>
    <xf numFmtId="4" fontId="62" fillId="14" borderId="139" applyNumberFormat="0" applyProtection="0">
      <alignment horizontal="left" vertical="center" indent="1"/>
    </xf>
    <xf numFmtId="4" fontId="109" fillId="10" borderId="136" applyNumberFormat="0" applyProtection="0">
      <alignment horizontal="right" vertical="center"/>
    </xf>
    <xf numFmtId="0" fontId="38" fillId="18" borderId="131" applyNumberFormat="0" applyFont="0" applyAlignment="0" applyProtection="0"/>
    <xf numFmtId="4" fontId="109" fillId="24" borderId="136" applyNumberFormat="0" applyProtection="0">
      <alignment horizontal="right" vertical="center"/>
    </xf>
    <xf numFmtId="4" fontId="109" fillId="76" borderId="143" applyNumberFormat="0" applyProtection="0">
      <alignment horizontal="right" vertical="center"/>
    </xf>
    <xf numFmtId="0" fontId="38" fillId="8" borderId="143" applyNumberFormat="0" applyProtection="0">
      <alignment horizontal="left" vertical="top" indent="1"/>
    </xf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6" fillId="71" borderId="141" applyNumberFormat="0" applyAlignment="0" applyProtection="0"/>
    <xf numFmtId="4" fontId="109" fillId="9" borderId="136" applyNumberFormat="0" applyProtection="0">
      <alignment horizontal="right" vertical="center"/>
    </xf>
    <xf numFmtId="0" fontId="57" fillId="7" borderId="140" applyNumberFormat="0" applyAlignment="0" applyProtection="0"/>
    <xf numFmtId="0" fontId="38" fillId="82" borderId="145" applyNumberFormat="0">
      <protection locked="0"/>
    </xf>
    <xf numFmtId="0" fontId="38" fillId="82" borderId="130" applyNumberFormat="0">
      <protection locked="0"/>
    </xf>
    <xf numFmtId="0" fontId="10" fillId="31" borderId="43" applyNumberFormat="0" applyFont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4" fontId="113" fillId="79" borderId="136" applyNumberFormat="0" applyProtection="0">
      <alignment horizontal="right" vertical="center"/>
    </xf>
    <xf numFmtId="0" fontId="10" fillId="0" borderId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41" borderId="0" applyNumberFormat="0" applyBorder="0" applyAlignment="0" applyProtection="0"/>
    <xf numFmtId="0" fontId="10" fillId="45" borderId="0" applyNumberFormat="0" applyBorder="0" applyAlignment="0" applyProtection="0"/>
    <xf numFmtId="0" fontId="10" fillId="49" borderId="0" applyNumberFormat="0" applyBorder="0" applyAlignment="0" applyProtection="0"/>
    <xf numFmtId="0" fontId="10" fillId="53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42" borderId="0" applyNumberFormat="0" applyBorder="0" applyAlignment="0" applyProtection="0"/>
    <xf numFmtId="0" fontId="10" fillId="46" borderId="0" applyNumberFormat="0" applyBorder="0" applyAlignment="0" applyProtection="0"/>
    <xf numFmtId="0" fontId="10" fillId="50" borderId="0" applyNumberFormat="0" applyBorder="0" applyAlignment="0" applyProtection="0"/>
    <xf numFmtId="0" fontId="10" fillId="54" borderId="0" applyNumberFormat="0" applyBorder="0" applyAlignment="0" applyProtection="0"/>
    <xf numFmtId="0" fontId="10" fillId="31" borderId="43" applyNumberFormat="0" applyFont="0" applyAlignment="0" applyProtection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81" borderId="143" applyNumberFormat="0" applyProtection="0">
      <alignment horizontal="left" vertical="center" indent="1"/>
    </xf>
    <xf numFmtId="0" fontId="38" fillId="81" borderId="143" applyNumberFormat="0" applyProtection="0">
      <alignment horizontal="left" vertical="center" indent="1"/>
    </xf>
    <xf numFmtId="4" fontId="62" fillId="0" borderId="139" applyNumberFormat="0" applyProtection="0">
      <alignment horizontal="right" vertical="center"/>
    </xf>
    <xf numFmtId="0" fontId="62" fillId="84" borderId="130"/>
    <xf numFmtId="0" fontId="38" fillId="81" borderId="143" applyNumberFormat="0" applyProtection="0">
      <alignment horizontal="left" vertical="top" indent="1"/>
    </xf>
    <xf numFmtId="4" fontId="109" fillId="22" borderId="143" applyNumberFormat="0" applyProtection="0">
      <alignment horizontal="right" vertical="center"/>
    </xf>
    <xf numFmtId="0" fontId="10" fillId="0" borderId="0"/>
    <xf numFmtId="0" fontId="38" fillId="82" borderId="145" applyNumberFormat="0">
      <protection locked="0"/>
    </xf>
    <xf numFmtId="0" fontId="45" fillId="18" borderId="131" applyNumberFormat="0" applyFont="0" applyAlignment="0" applyProtection="0"/>
    <xf numFmtId="0" fontId="38" fillId="82" borderId="130" applyNumberFormat="0">
      <protection locked="0"/>
    </xf>
    <xf numFmtId="0" fontId="10" fillId="0" borderId="0"/>
    <xf numFmtId="4" fontId="109" fillId="76" borderId="136" applyNumberFormat="0" applyProtection="0">
      <alignment horizontal="right" vertical="center"/>
    </xf>
    <xf numFmtId="0" fontId="38" fillId="8" borderId="143" applyNumberFormat="0" applyProtection="0">
      <alignment horizontal="left" vertical="center" indent="1"/>
    </xf>
    <xf numFmtId="0" fontId="93" fillId="0" borderId="142" applyNumberFormat="0" applyFill="0" applyAlignment="0" applyProtection="0"/>
    <xf numFmtId="0" fontId="61" fillId="80" borderId="144" applyBorder="0"/>
    <xf numFmtId="0" fontId="92" fillId="71" borderId="140" applyNumberFormat="0" applyAlignment="0" applyProtection="0"/>
    <xf numFmtId="4" fontId="109" fillId="81" borderId="143" applyNumberFormat="0" applyProtection="0">
      <alignment horizontal="right" vertical="center"/>
    </xf>
    <xf numFmtId="0" fontId="38" fillId="80" borderId="143" applyNumberFormat="0" applyProtection="0">
      <alignment horizontal="left" vertical="top" indent="1"/>
    </xf>
    <xf numFmtId="0" fontId="58" fillId="20" borderId="140" applyNumberFormat="0" applyAlignment="0" applyProtection="0"/>
    <xf numFmtId="4" fontId="61" fillId="19" borderId="139" applyNumberFormat="0" applyProtection="0">
      <alignment vertical="center"/>
    </xf>
    <xf numFmtId="4" fontId="109" fillId="3" borderId="143" applyNumberFormat="0" applyProtection="0">
      <alignment horizontal="right" vertical="center"/>
    </xf>
    <xf numFmtId="0" fontId="38" fillId="82" borderId="53" applyNumberFormat="0">
      <protection locked="0"/>
    </xf>
    <xf numFmtId="0" fontId="45" fillId="18" borderId="138" applyNumberFormat="0" applyFont="0" applyAlignment="0" applyProtection="0"/>
    <xf numFmtId="0" fontId="101" fillId="69" borderId="140" applyNumberFormat="0" applyAlignment="0" applyProtection="0"/>
    <xf numFmtId="4" fontId="62" fillId="14" borderId="139" applyNumberFormat="0" applyProtection="0">
      <alignment horizontal="left" vertical="center" indent="1"/>
    </xf>
    <xf numFmtId="0" fontId="38" fillId="8" borderId="136" applyNumberFormat="0" applyProtection="0">
      <alignment horizontal="left" vertical="center" indent="1"/>
    </xf>
    <xf numFmtId="0" fontId="38" fillId="81" borderId="143" applyNumberFormat="0" applyProtection="0">
      <alignment horizontal="left" vertical="center" indent="1"/>
    </xf>
    <xf numFmtId="0" fontId="38" fillId="82" borderId="53" applyNumberFormat="0">
      <protection locked="0"/>
    </xf>
    <xf numFmtId="4" fontId="109" fillId="18" borderId="143" applyNumberFormat="0" applyProtection="0">
      <alignment horizontal="left" vertical="center" indent="1"/>
    </xf>
    <xf numFmtId="0" fontId="38" fillId="8" borderId="143" applyNumberFormat="0" applyProtection="0">
      <alignment horizontal="left" vertical="center" indent="1"/>
    </xf>
    <xf numFmtId="0" fontId="109" fillId="18" borderId="143" applyNumberFormat="0" applyProtection="0">
      <alignment horizontal="left" vertical="top" indent="1"/>
    </xf>
    <xf numFmtId="0" fontId="59" fillId="20" borderId="134" applyNumberFormat="0" applyAlignment="0" applyProtection="0"/>
    <xf numFmtId="4" fontId="61" fillId="19" borderId="139" applyNumberFormat="0" applyProtection="0">
      <alignment vertical="center"/>
    </xf>
    <xf numFmtId="0" fontId="38" fillId="80" borderId="143" applyNumberFormat="0" applyProtection="0">
      <alignment horizontal="left" vertical="center" indent="1"/>
    </xf>
    <xf numFmtId="0" fontId="38" fillId="8" borderId="143" applyNumberFormat="0" applyProtection="0">
      <alignment horizontal="left" vertical="top" indent="1"/>
    </xf>
    <xf numFmtId="4" fontId="109" fillId="18" borderId="136" applyNumberFormat="0" applyProtection="0">
      <alignment vertical="center"/>
    </xf>
    <xf numFmtId="0" fontId="38" fillId="82" borderId="130" applyNumberFormat="0">
      <protection locked="0"/>
    </xf>
    <xf numFmtId="0" fontId="59" fillId="20" borderId="141" applyNumberFormat="0" applyAlignment="0" applyProtection="0"/>
    <xf numFmtId="0" fontId="57" fillId="7" borderId="140" applyNumberFormat="0" applyAlignment="0" applyProtection="0"/>
    <xf numFmtId="0" fontId="38" fillId="81" borderId="136" applyNumberFormat="0" applyProtection="0">
      <alignment horizontal="left" vertical="top" indent="1"/>
    </xf>
    <xf numFmtId="0" fontId="38" fillId="8" borderId="143" applyNumberFormat="0" applyProtection="0">
      <alignment horizontal="left" vertical="center" indent="1"/>
    </xf>
    <xf numFmtId="0" fontId="108" fillId="17" borderId="143" applyNumberFormat="0" applyProtection="0">
      <alignment horizontal="left" vertical="top" indent="1"/>
    </xf>
    <xf numFmtId="0" fontId="38" fillId="82" borderId="53" applyNumberFormat="0">
      <protection locked="0"/>
    </xf>
    <xf numFmtId="0" fontId="38" fillId="81" borderId="136" applyNumberFormat="0" applyProtection="0">
      <alignment horizontal="left" vertical="top" indent="1"/>
    </xf>
    <xf numFmtId="0" fontId="38" fillId="8" borderId="136" applyNumberFormat="0" applyProtection="0">
      <alignment horizontal="left" vertical="center" indent="1"/>
    </xf>
    <xf numFmtId="0" fontId="38" fillId="8" borderId="143" applyNumberFormat="0" applyProtection="0">
      <alignment horizontal="left" vertical="top" indent="1"/>
    </xf>
    <xf numFmtId="0" fontId="61" fillId="80" borderId="137" applyBorder="0"/>
    <xf numFmtId="4" fontId="115" fillId="79" borderId="136" applyNumberFormat="0" applyProtection="0">
      <alignment horizontal="right" vertical="center"/>
    </xf>
    <xf numFmtId="4" fontId="62" fillId="14" borderId="132" applyNumberFormat="0" applyProtection="0">
      <alignment horizontal="left" vertical="center" indent="1"/>
    </xf>
    <xf numFmtId="0" fontId="58" fillId="20" borderId="133" applyNumberFormat="0" applyAlignment="0" applyProtection="0"/>
    <xf numFmtId="0" fontId="38" fillId="82" borderId="130" applyNumberFormat="0">
      <protection locked="0"/>
    </xf>
    <xf numFmtId="0" fontId="38" fillId="8" borderId="136" applyNumberFormat="0" applyProtection="0">
      <alignment horizontal="left" vertical="top" indent="1"/>
    </xf>
    <xf numFmtId="4" fontId="109" fillId="18" borderId="143" applyNumberFormat="0" applyProtection="0">
      <alignment vertical="center"/>
    </xf>
    <xf numFmtId="0" fontId="38" fillId="79" borderId="136" applyNumberFormat="0" applyProtection="0">
      <alignment horizontal="left" vertical="center" indent="1"/>
    </xf>
    <xf numFmtId="4" fontId="61" fillId="19" borderId="139" applyNumberFormat="0" applyProtection="0">
      <alignment horizontal="left" vertical="center" indent="1"/>
    </xf>
    <xf numFmtId="4" fontId="107" fillId="17" borderId="136" applyNumberFormat="0" applyProtection="0">
      <alignment vertical="center"/>
    </xf>
    <xf numFmtId="0" fontId="59" fillId="20" borderId="134" applyNumberFormat="0" applyAlignment="0" applyProtection="0"/>
    <xf numFmtId="0" fontId="62" fillId="84" borderId="130"/>
    <xf numFmtId="0" fontId="38" fillId="80" borderId="143" applyNumberFormat="0" applyProtection="0">
      <alignment horizontal="left" vertical="center" indent="1"/>
    </xf>
    <xf numFmtId="0" fontId="62" fillId="84" borderId="145"/>
    <xf numFmtId="0" fontId="45" fillId="18" borderId="138" applyNumberFormat="0" applyFont="0" applyAlignment="0" applyProtection="0"/>
    <xf numFmtId="0" fontId="58" fillId="20" borderId="140" applyNumberFormat="0" applyAlignment="0" applyProtection="0"/>
    <xf numFmtId="4" fontId="109" fillId="11" borderId="143" applyNumberFormat="0" applyProtection="0">
      <alignment horizontal="right" vertical="center"/>
    </xf>
    <xf numFmtId="0" fontId="58" fillId="20" borderId="133" applyNumberFormat="0" applyAlignment="0" applyProtection="0"/>
    <xf numFmtId="0" fontId="62" fillId="84" borderId="130"/>
    <xf numFmtId="0" fontId="57" fillId="7" borderId="133" applyNumberFormat="0" applyAlignment="0" applyProtection="0"/>
    <xf numFmtId="4" fontId="109" fillId="9" borderId="143" applyNumberFormat="0" applyProtection="0">
      <alignment horizontal="right" vertical="center"/>
    </xf>
    <xf numFmtId="0" fontId="38" fillId="79" borderId="143" applyNumberFormat="0" applyProtection="0">
      <alignment horizontal="left" vertical="top" indent="1"/>
    </xf>
    <xf numFmtId="0" fontId="45" fillId="18" borderId="138" applyNumberFormat="0" applyFont="0" applyAlignment="0" applyProtection="0"/>
    <xf numFmtId="0" fontId="59" fillId="20" borderId="141" applyNumberFormat="0" applyAlignment="0" applyProtection="0"/>
    <xf numFmtId="0" fontId="61" fillId="80" borderId="144" applyBorder="0"/>
    <xf numFmtId="0" fontId="62" fillId="84" borderId="145"/>
    <xf numFmtId="4" fontId="109" fillId="76" borderId="143" applyNumberFormat="0" applyProtection="0">
      <alignment horizontal="right" vertical="center"/>
    </xf>
    <xf numFmtId="0" fontId="109" fillId="81" borderId="143" applyNumberFormat="0" applyProtection="0">
      <alignment horizontal="left" vertical="top" indent="1"/>
    </xf>
    <xf numFmtId="4" fontId="109" fillId="81" borderId="143" applyNumberFormat="0" applyProtection="0">
      <alignment horizontal="right" vertical="center"/>
    </xf>
    <xf numFmtId="0" fontId="38" fillId="82" borderId="130" applyNumberFormat="0">
      <protection locked="0"/>
    </xf>
    <xf numFmtId="4" fontId="109" fillId="22" borderId="143" applyNumberFormat="0" applyProtection="0">
      <alignment horizontal="right" vertical="center"/>
    </xf>
    <xf numFmtId="0" fontId="38" fillId="79" borderId="143" applyNumberFormat="0" applyProtection="0">
      <alignment horizontal="left" vertical="top" indent="1"/>
    </xf>
    <xf numFmtId="0" fontId="38" fillId="81" borderId="143" applyNumberFormat="0" applyProtection="0">
      <alignment horizontal="left" vertical="top" indent="1"/>
    </xf>
    <xf numFmtId="4" fontId="107" fillId="17" borderId="143" applyNumberFormat="0" applyProtection="0">
      <alignment vertical="center"/>
    </xf>
    <xf numFmtId="0" fontId="38" fillId="82" borderId="145" applyNumberFormat="0">
      <protection locked="0"/>
    </xf>
    <xf numFmtId="0" fontId="38" fillId="68" borderId="138" applyNumberFormat="0" applyFont="0" applyAlignment="0" applyProtection="0"/>
    <xf numFmtId="4" fontId="109" fillId="24" borderId="143" applyNumberFormat="0" applyProtection="0">
      <alignment horizontal="right" vertical="center"/>
    </xf>
    <xf numFmtId="0" fontId="38" fillId="82" borderId="145" applyNumberFormat="0">
      <protection locked="0"/>
    </xf>
    <xf numFmtId="0" fontId="38" fillId="82" borderId="53" applyNumberFormat="0">
      <protection locked="0"/>
    </xf>
    <xf numFmtId="0" fontId="38" fillId="82" borderId="53" applyNumberFormat="0">
      <protection locked="0"/>
    </xf>
    <xf numFmtId="4" fontId="109" fillId="18" borderId="143" applyNumberFormat="0" applyProtection="0">
      <alignment vertical="center"/>
    </xf>
    <xf numFmtId="0" fontId="59" fillId="20" borderId="141" applyNumberFormat="0" applyAlignment="0" applyProtection="0"/>
    <xf numFmtId="4" fontId="113" fillId="79" borderId="143" applyNumberFormat="0" applyProtection="0">
      <alignment horizontal="right" vertical="center"/>
    </xf>
    <xf numFmtId="0" fontId="109" fillId="18" borderId="143" applyNumberFormat="0" applyProtection="0">
      <alignment horizontal="left" vertical="top" indent="1"/>
    </xf>
    <xf numFmtId="0" fontId="38" fillId="8" borderId="143" applyNumberFormat="0" applyProtection="0">
      <alignment horizontal="left" vertical="center" indent="1"/>
    </xf>
    <xf numFmtId="0" fontId="38" fillId="79" borderId="143" applyNumberFormat="0" applyProtection="0">
      <alignment horizontal="left" vertical="center" indent="1"/>
    </xf>
    <xf numFmtId="0" fontId="38" fillId="81" borderId="143" applyNumberFormat="0" applyProtection="0">
      <alignment horizontal="left" vertical="top" indent="1"/>
    </xf>
    <xf numFmtId="0" fontId="38" fillId="18" borderId="138" applyNumberFormat="0" applyFont="0" applyAlignment="0" applyProtection="0"/>
    <xf numFmtId="4" fontId="109" fillId="15" borderId="143" applyNumberFormat="0" applyProtection="0">
      <alignment horizontal="right" vertical="center"/>
    </xf>
    <xf numFmtId="0" fontId="61" fillId="80" borderId="144" applyBorder="0"/>
    <xf numFmtId="0" fontId="62" fillId="84" borderId="145"/>
    <xf numFmtId="0" fontId="38" fillId="81" borderId="143" applyNumberFormat="0" applyProtection="0">
      <alignment horizontal="left" vertical="center" indent="1"/>
    </xf>
    <xf numFmtId="0" fontId="38" fillId="82" borderId="145" applyNumberFormat="0">
      <protection locked="0"/>
    </xf>
    <xf numFmtId="0" fontId="101" fillId="69" borderId="140" applyNumberFormat="0" applyAlignment="0" applyProtection="0"/>
    <xf numFmtId="0" fontId="45" fillId="18" borderId="138" applyNumberFormat="0" applyFont="0" applyAlignment="0" applyProtection="0"/>
    <xf numFmtId="0" fontId="38" fillId="81" borderId="143" applyNumberFormat="0" applyProtection="0">
      <alignment horizontal="left" vertical="top" indent="1"/>
    </xf>
    <xf numFmtId="0" fontId="106" fillId="71" borderId="141" applyNumberFormat="0" applyAlignment="0" applyProtection="0"/>
    <xf numFmtId="0" fontId="92" fillId="71" borderId="140" applyNumberFormat="0" applyAlignment="0" applyProtection="0"/>
    <xf numFmtId="0" fontId="45" fillId="18" borderId="138" applyNumberFormat="0" applyFont="0" applyAlignment="0" applyProtection="0"/>
    <xf numFmtId="0" fontId="58" fillId="20" borderId="140" applyNumberFormat="0" applyAlignment="0" applyProtection="0"/>
    <xf numFmtId="0" fontId="38" fillId="82" borderId="145" applyNumberFormat="0">
      <protection locked="0"/>
    </xf>
    <xf numFmtId="4" fontId="109" fillId="76" borderId="143" applyNumberFormat="0" applyProtection="0">
      <alignment horizontal="right" vertical="center"/>
    </xf>
    <xf numFmtId="4" fontId="109" fillId="3" borderId="143" applyNumberFormat="0" applyProtection="0">
      <alignment horizontal="right" vertical="center"/>
    </xf>
    <xf numFmtId="0" fontId="45" fillId="18" borderId="138" applyNumberFormat="0" applyFont="0" applyAlignment="0" applyProtection="0"/>
    <xf numFmtId="0" fontId="38" fillId="79" borderId="143" applyNumberFormat="0" applyProtection="0">
      <alignment horizontal="left" vertical="top" indent="1"/>
    </xf>
    <xf numFmtId="0" fontId="38" fillId="8" borderId="143" applyNumberFormat="0" applyProtection="0">
      <alignment horizontal="left" vertical="top" indent="1"/>
    </xf>
    <xf numFmtId="0" fontId="38" fillId="8" borderId="143" applyNumberFormat="0" applyProtection="0">
      <alignment horizontal="left" vertical="center" indent="1"/>
    </xf>
    <xf numFmtId="0" fontId="38" fillId="80" borderId="143" applyNumberFormat="0" applyProtection="0">
      <alignment horizontal="left" vertical="center" indent="1"/>
    </xf>
    <xf numFmtId="0" fontId="38" fillId="80" borderId="143" applyNumberFormat="0" applyProtection="0">
      <alignment horizontal="left" vertical="top" indent="1"/>
    </xf>
    <xf numFmtId="4" fontId="115" fillId="79" borderId="143" applyNumberFormat="0" applyProtection="0">
      <alignment horizontal="right" vertical="center"/>
    </xf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4" fontId="109" fillId="23" borderId="143" applyNumberFormat="0" applyProtection="0">
      <alignment horizontal="right" vertical="center"/>
    </xf>
    <xf numFmtId="4" fontId="109" fillId="10" borderId="143" applyNumberFormat="0" applyProtection="0">
      <alignment horizontal="right" vertical="center"/>
    </xf>
    <xf numFmtId="4" fontId="113" fillId="79" borderId="143" applyNumberFormat="0" applyProtection="0">
      <alignment horizontal="right" vertical="center"/>
    </xf>
    <xf numFmtId="0" fontId="10" fillId="0" borderId="0"/>
    <xf numFmtId="4" fontId="109" fillId="9" borderId="143" applyNumberFormat="0" applyProtection="0">
      <alignment horizontal="right" vertical="center"/>
    </xf>
    <xf numFmtId="0" fontId="38" fillId="79" borderId="143" applyNumberFormat="0" applyProtection="0">
      <alignment horizontal="left" vertical="center" indent="1"/>
    </xf>
    <xf numFmtId="4" fontId="109" fillId="3" borderId="143" applyNumberFormat="0" applyProtection="0">
      <alignment horizontal="right" vertical="center"/>
    </xf>
    <xf numFmtId="0" fontId="10" fillId="31" borderId="43" applyNumberFormat="0" applyFont="0" applyAlignment="0" applyProtection="0"/>
    <xf numFmtId="4" fontId="109" fillId="11" borderId="143" applyNumberFormat="0" applyProtection="0">
      <alignment horizontal="right" vertical="center"/>
    </xf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4" fontId="109" fillId="18" borderId="143" applyNumberFormat="0" applyProtection="0">
      <alignment horizontal="left" vertical="center" indent="1"/>
    </xf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92" fillId="71" borderId="140" applyNumberFormat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38" fillId="82" borderId="145" applyNumberFormat="0">
      <protection locked="0"/>
    </xf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38" fillId="80" borderId="143" applyNumberFormat="0" applyProtection="0">
      <alignment horizontal="left" vertical="top" indent="1"/>
    </xf>
    <xf numFmtId="0" fontId="38" fillId="81" borderId="143" applyNumberFormat="0" applyProtection="0">
      <alignment horizontal="left" vertical="center" indent="1"/>
    </xf>
    <xf numFmtId="0" fontId="38" fillId="82" borderId="145" applyNumberFormat="0">
      <protection locked="0"/>
    </xf>
    <xf numFmtId="0" fontId="38" fillId="82" borderId="145" applyNumberFormat="0">
      <protection locked="0"/>
    </xf>
    <xf numFmtId="4" fontId="109" fillId="9" borderId="143" applyNumberFormat="0" applyProtection="0">
      <alignment horizontal="right" vertical="center"/>
    </xf>
    <xf numFmtId="0" fontId="38" fillId="68" borderId="138" applyNumberFormat="0" applyFont="0" applyAlignment="0" applyProtection="0"/>
    <xf numFmtId="4" fontId="109" fillId="18" borderId="143" applyNumberFormat="0" applyProtection="0">
      <alignment vertical="center"/>
    </xf>
    <xf numFmtId="0" fontId="38" fillId="68" borderId="138" applyNumberFormat="0" applyFont="0" applyAlignment="0" applyProtection="0"/>
    <xf numFmtId="0" fontId="57" fillId="7" borderId="140" applyNumberFormat="0" applyAlignment="0" applyProtection="0"/>
    <xf numFmtId="4" fontId="109" fillId="24" borderId="143" applyNumberFormat="0" applyProtection="0">
      <alignment horizontal="right" vertical="center"/>
    </xf>
    <xf numFmtId="4" fontId="62" fillId="14" borderId="139" applyNumberFormat="0" applyProtection="0">
      <alignment horizontal="left" vertical="center" indent="1"/>
    </xf>
    <xf numFmtId="4" fontId="61" fillId="19" borderId="139" applyNumberFormat="0" applyProtection="0">
      <alignment vertical="center"/>
    </xf>
    <xf numFmtId="4" fontId="109" fillId="76" borderId="143" applyNumberFormat="0" applyProtection="0">
      <alignment horizontal="right" vertical="center"/>
    </xf>
    <xf numFmtId="0" fontId="38" fillId="68" borderId="138" applyNumberFormat="0" applyFont="0" applyAlignment="0" applyProtection="0"/>
    <xf numFmtId="0" fontId="38" fillId="81" borderId="143" applyNumberFormat="0" applyProtection="0">
      <alignment horizontal="left" vertical="center" indent="1"/>
    </xf>
    <xf numFmtId="0" fontId="106" fillId="71" borderId="141" applyNumberFormat="0" applyAlignment="0" applyProtection="0"/>
    <xf numFmtId="4" fontId="109" fillId="24" borderId="143" applyNumberFormat="0" applyProtection="0">
      <alignment horizontal="right" vertical="center"/>
    </xf>
    <xf numFmtId="0" fontId="59" fillId="20" borderId="141" applyNumberFormat="0" applyAlignment="0" applyProtection="0"/>
    <xf numFmtId="0" fontId="38" fillId="81" borderId="143" applyNumberFormat="0" applyProtection="0">
      <alignment horizontal="left" vertical="top" indent="1"/>
    </xf>
    <xf numFmtId="0" fontId="38" fillId="79" borderId="143" applyNumberFormat="0" applyProtection="0">
      <alignment horizontal="left" vertical="center" indent="1"/>
    </xf>
    <xf numFmtId="0" fontId="38" fillId="80" borderId="143" applyNumberFormat="0" applyProtection="0">
      <alignment horizontal="left" vertical="center" indent="1"/>
    </xf>
    <xf numFmtId="0" fontId="38" fillId="8" borderId="143" applyNumberFormat="0" applyProtection="0">
      <alignment horizontal="left" vertical="top" indent="1"/>
    </xf>
    <xf numFmtId="4" fontId="109" fillId="9" borderId="143" applyNumberFormat="0" applyProtection="0">
      <alignment horizontal="right" vertical="center"/>
    </xf>
    <xf numFmtId="0" fontId="38" fillId="18" borderId="138" applyNumberFormat="0" applyFont="0" applyAlignment="0" applyProtection="0"/>
    <xf numFmtId="0" fontId="38" fillId="8" borderId="143" applyNumberFormat="0" applyProtection="0">
      <alignment horizontal="left" vertical="center" indent="1"/>
    </xf>
    <xf numFmtId="0" fontId="38" fillId="82" borderId="145" applyNumberFormat="0">
      <protection locked="0"/>
    </xf>
    <xf numFmtId="4" fontId="61" fillId="19" borderId="139" applyNumberFormat="0" applyProtection="0">
      <alignment horizontal="left" vertical="center" indent="1"/>
    </xf>
    <xf numFmtId="0" fontId="38" fillId="81" borderId="143" applyNumberFormat="0" applyProtection="0">
      <alignment horizontal="left" vertical="center" indent="1"/>
    </xf>
    <xf numFmtId="0" fontId="62" fillId="84" borderId="145"/>
    <xf numFmtId="0" fontId="59" fillId="20" borderId="141" applyNumberFormat="0" applyAlignment="0" applyProtection="0"/>
    <xf numFmtId="0" fontId="108" fillId="17" borderId="143" applyNumberFormat="0" applyProtection="0">
      <alignment horizontal="left" vertical="top" indent="1"/>
    </xf>
    <xf numFmtId="0" fontId="38" fillId="80" borderId="143" applyNumberFormat="0" applyProtection="0">
      <alignment horizontal="left" vertical="top" indent="1"/>
    </xf>
    <xf numFmtId="0" fontId="58" fillId="20" borderId="140" applyNumberFormat="0" applyAlignment="0" applyProtection="0"/>
    <xf numFmtId="4" fontId="109" fillId="81" borderId="143" applyNumberFormat="0" applyProtection="0">
      <alignment horizontal="right" vertical="center"/>
    </xf>
    <xf numFmtId="0" fontId="38" fillId="81" borderId="143" applyNumberFormat="0" applyProtection="0">
      <alignment horizontal="left" vertical="center" indent="1"/>
    </xf>
    <xf numFmtId="0" fontId="59" fillId="20" borderId="141" applyNumberFormat="0" applyAlignment="0" applyProtection="0"/>
    <xf numFmtId="0" fontId="57" fillId="7" borderId="140" applyNumberFormat="0" applyAlignment="0" applyProtection="0"/>
    <xf numFmtId="0" fontId="38" fillId="79" borderId="143" applyNumberFormat="0" applyProtection="0">
      <alignment horizontal="left" vertical="top" indent="1"/>
    </xf>
    <xf numFmtId="0" fontId="92" fillId="71" borderId="140" applyNumberFormat="0" applyAlignment="0" applyProtection="0"/>
    <xf numFmtId="0" fontId="38" fillId="82" borderId="145" applyNumberFormat="0">
      <protection locked="0"/>
    </xf>
    <xf numFmtId="0" fontId="62" fillId="84" borderId="145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8" fillId="17" borderId="143" applyNumberFormat="0" applyProtection="0">
      <alignment horizontal="left" vertical="top" indent="1"/>
    </xf>
    <xf numFmtId="0" fontId="38" fillId="8" borderId="143" applyNumberFormat="0" applyProtection="0">
      <alignment horizontal="left" vertical="center" indent="1"/>
    </xf>
    <xf numFmtId="0" fontId="38" fillId="8" borderId="143" applyNumberFormat="0" applyProtection="0">
      <alignment horizontal="left" vertical="center" indent="1"/>
    </xf>
    <xf numFmtId="4" fontId="61" fillId="19" borderId="139" applyNumberFormat="0" applyProtection="0">
      <alignment horizontal="left" vertical="center" indent="1"/>
    </xf>
    <xf numFmtId="0" fontId="10" fillId="0" borderId="0"/>
    <xf numFmtId="0" fontId="10" fillId="0" borderId="0"/>
    <xf numFmtId="0" fontId="61" fillId="80" borderId="144" applyBorder="0"/>
    <xf numFmtId="4" fontId="62" fillId="14" borderId="139" applyNumberFormat="0" applyProtection="0">
      <alignment horizontal="left" vertical="center" indent="1"/>
    </xf>
    <xf numFmtId="0" fontId="109" fillId="81" borderId="143" applyNumberFormat="0" applyProtection="0">
      <alignment horizontal="left" vertical="top" indent="1"/>
    </xf>
    <xf numFmtId="4" fontId="109" fillId="18" borderId="143" applyNumberFormat="0" applyProtection="0">
      <alignment vertical="center"/>
    </xf>
    <xf numFmtId="0" fontId="38" fillId="68" borderId="138" applyNumberFormat="0" applyFont="0" applyAlignment="0" applyProtection="0"/>
    <xf numFmtId="4" fontId="62" fillId="0" borderId="139" applyNumberFormat="0" applyProtection="0">
      <alignment horizontal="right" vertical="center"/>
    </xf>
    <xf numFmtId="0" fontId="101" fillId="69" borderId="140" applyNumberFormat="0" applyAlignment="0" applyProtection="0"/>
    <xf numFmtId="0" fontId="38" fillId="80" borderId="143" applyNumberFormat="0" applyProtection="0">
      <alignment horizontal="left" vertical="top" indent="1"/>
    </xf>
    <xf numFmtId="0" fontId="38" fillId="82" borderId="145" applyNumberFormat="0">
      <protection locked="0"/>
    </xf>
    <xf numFmtId="0" fontId="38" fillId="18" borderId="138" applyNumberFormat="0" applyFont="0" applyAlignment="0" applyProtection="0"/>
    <xf numFmtId="0" fontId="38" fillId="79" borderId="143" applyNumberFormat="0" applyProtection="0">
      <alignment horizontal="left" vertical="top" indent="1"/>
    </xf>
    <xf numFmtId="0" fontId="45" fillId="18" borderId="138" applyNumberFormat="0" applyFont="0" applyAlignment="0" applyProtection="0"/>
    <xf numFmtId="4" fontId="113" fillId="79" borderId="143" applyNumberFormat="0" applyProtection="0">
      <alignment horizontal="right" vertical="center"/>
    </xf>
    <xf numFmtId="0" fontId="38" fillId="79" borderId="143" applyNumberFormat="0" applyProtection="0">
      <alignment horizontal="left" vertical="top" indent="1"/>
    </xf>
    <xf numFmtId="0" fontId="62" fillId="84" borderId="145"/>
    <xf numFmtId="4" fontId="62" fillId="14" borderId="139" applyNumberFormat="0" applyProtection="0">
      <alignment horizontal="left" vertical="center" indent="1"/>
    </xf>
    <xf numFmtId="0" fontId="38" fillId="79" borderId="143" applyNumberFormat="0" applyProtection="0">
      <alignment horizontal="left" vertical="center" indent="1"/>
    </xf>
    <xf numFmtId="4" fontId="62" fillId="14" borderId="139" applyNumberFormat="0" applyProtection="0">
      <alignment horizontal="left" vertical="center" indent="1"/>
    </xf>
    <xf numFmtId="0" fontId="58" fillId="20" borderId="140" applyNumberFormat="0" applyAlignment="0" applyProtection="0"/>
    <xf numFmtId="0" fontId="101" fillId="69" borderId="140" applyNumberFormat="0" applyAlignment="0" applyProtection="0"/>
    <xf numFmtId="0" fontId="109" fillId="18" borderId="143" applyNumberFormat="0" applyProtection="0">
      <alignment horizontal="left" vertical="top" indent="1"/>
    </xf>
    <xf numFmtId="4" fontId="62" fillId="14" borderId="139" applyNumberFormat="0" applyProtection="0">
      <alignment horizontal="left" vertical="center" indent="1"/>
    </xf>
    <xf numFmtId="0" fontId="38" fillId="80" borderId="143" applyNumberFormat="0" applyProtection="0">
      <alignment horizontal="left" vertical="center" indent="1"/>
    </xf>
    <xf numFmtId="4" fontId="61" fillId="19" borderId="139" applyNumberFormat="0" applyProtection="0">
      <alignment vertical="center"/>
    </xf>
    <xf numFmtId="4" fontId="61" fillId="19" borderId="139" applyNumberFormat="0" applyProtection="0">
      <alignment vertical="center"/>
    </xf>
    <xf numFmtId="0" fontId="58" fillId="20" borderId="140" applyNumberFormat="0" applyAlignment="0" applyProtection="0"/>
    <xf numFmtId="0" fontId="38" fillId="68" borderId="138" applyNumberFormat="0" applyFont="0" applyAlignment="0" applyProtection="0"/>
    <xf numFmtId="0" fontId="38" fillId="80" borderId="143" applyNumberFormat="0" applyProtection="0">
      <alignment horizontal="left" vertical="center" indent="1"/>
    </xf>
    <xf numFmtId="0" fontId="106" fillId="71" borderId="141" applyNumberFormat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2" fillId="84" borderId="145"/>
    <xf numFmtId="0" fontId="38" fillId="8" borderId="143" applyNumberFormat="0" applyProtection="0">
      <alignment horizontal="left" vertical="center" indent="1"/>
    </xf>
    <xf numFmtId="0" fontId="38" fillId="81" borderId="143" applyNumberFormat="0" applyProtection="0">
      <alignment horizontal="left" vertical="center" indent="1"/>
    </xf>
    <xf numFmtId="0" fontId="93" fillId="0" borderId="142" applyNumberFormat="0" applyFill="0" applyAlignment="0" applyProtection="0"/>
    <xf numFmtId="0" fontId="62" fillId="84" borderId="145"/>
    <xf numFmtId="0" fontId="62" fillId="84" borderId="145"/>
    <xf numFmtId="4" fontId="109" fillId="22" borderId="143" applyNumberFormat="0" applyProtection="0">
      <alignment horizontal="right" vertical="center"/>
    </xf>
    <xf numFmtId="0" fontId="10" fillId="31" borderId="43" applyNumberFormat="0" applyFont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0" borderId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41" borderId="0" applyNumberFormat="0" applyBorder="0" applyAlignment="0" applyProtection="0"/>
    <xf numFmtId="0" fontId="10" fillId="45" borderId="0" applyNumberFormat="0" applyBorder="0" applyAlignment="0" applyProtection="0"/>
    <xf numFmtId="0" fontId="10" fillId="49" borderId="0" applyNumberFormat="0" applyBorder="0" applyAlignment="0" applyProtection="0"/>
    <xf numFmtId="0" fontId="10" fillId="53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42" borderId="0" applyNumberFormat="0" applyBorder="0" applyAlignment="0" applyProtection="0"/>
    <xf numFmtId="0" fontId="10" fillId="46" borderId="0" applyNumberFormat="0" applyBorder="0" applyAlignment="0" applyProtection="0"/>
    <xf numFmtId="0" fontId="10" fillId="50" borderId="0" applyNumberFormat="0" applyBorder="0" applyAlignment="0" applyProtection="0"/>
    <xf numFmtId="0" fontId="10" fillId="54" borderId="0" applyNumberFormat="0" applyBorder="0" applyAlignment="0" applyProtection="0"/>
    <xf numFmtId="0" fontId="10" fillId="31" borderId="43" applyNumberFormat="0" applyFont="0" applyAlignment="0" applyProtection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109" fillId="3" borderId="143" applyNumberFormat="0" applyProtection="0">
      <alignment horizontal="right" vertical="center"/>
    </xf>
    <xf numFmtId="4" fontId="109" fillId="15" borderId="143" applyNumberFormat="0" applyProtection="0">
      <alignment horizontal="right" vertical="center"/>
    </xf>
    <xf numFmtId="0" fontId="38" fillId="80" borderId="143" applyNumberFormat="0" applyProtection="0">
      <alignment horizontal="left" vertical="top" indent="1"/>
    </xf>
    <xf numFmtId="0" fontId="59" fillId="20" borderId="141" applyNumberFormat="0" applyAlignment="0" applyProtection="0"/>
    <xf numFmtId="0" fontId="38" fillId="80" borderId="143" applyNumberFormat="0" applyProtection="0">
      <alignment horizontal="left" vertical="top" indent="1"/>
    </xf>
    <xf numFmtId="4" fontId="109" fillId="22" borderId="143" applyNumberFormat="0" applyProtection="0">
      <alignment horizontal="right" vertical="center"/>
    </xf>
    <xf numFmtId="0" fontId="38" fillId="82" borderId="145" applyNumberFormat="0">
      <protection locked="0"/>
    </xf>
    <xf numFmtId="0" fontId="58" fillId="20" borderId="140" applyNumberFormat="0" applyAlignment="0" applyProtection="0"/>
    <xf numFmtId="0" fontId="59" fillId="20" borderId="141" applyNumberFormat="0" applyAlignment="0" applyProtection="0"/>
    <xf numFmtId="0" fontId="38" fillId="82" borderId="145" applyNumberFormat="0">
      <protection locked="0"/>
    </xf>
    <xf numFmtId="0" fontId="61" fillId="80" borderId="144" applyBorder="0"/>
    <xf numFmtId="4" fontId="107" fillId="17" borderId="143" applyNumberFormat="0" applyProtection="0">
      <alignment vertical="center"/>
    </xf>
    <xf numFmtId="0" fontId="38" fillId="80" borderId="143" applyNumberFormat="0" applyProtection="0">
      <alignment horizontal="left" vertical="center" indent="1"/>
    </xf>
    <xf numFmtId="0" fontId="38" fillId="82" borderId="145" applyNumberFormat="0">
      <protection locked="0"/>
    </xf>
    <xf numFmtId="0" fontId="38" fillId="82" borderId="145" applyNumberFormat="0">
      <protection locked="0"/>
    </xf>
    <xf numFmtId="4" fontId="109" fillId="10" borderId="143" applyNumberFormat="0" applyProtection="0">
      <alignment horizontal="right" vertical="center"/>
    </xf>
    <xf numFmtId="0" fontId="38" fillId="81" borderId="143" applyNumberFormat="0" applyProtection="0">
      <alignment horizontal="left" vertical="top" indent="1"/>
    </xf>
    <xf numFmtId="4" fontId="115" fillId="79" borderId="143" applyNumberFormat="0" applyProtection="0">
      <alignment horizontal="right" vertical="center"/>
    </xf>
    <xf numFmtId="4" fontId="109" fillId="23" borderId="143" applyNumberFormat="0" applyProtection="0">
      <alignment horizontal="right" vertical="center"/>
    </xf>
    <xf numFmtId="4" fontId="109" fillId="18" borderId="143" applyNumberFormat="0" applyProtection="0">
      <alignment horizontal="left" vertical="center" indent="1"/>
    </xf>
    <xf numFmtId="0" fontId="57" fillId="7" borderId="140" applyNumberFormat="0" applyAlignment="0" applyProtection="0"/>
    <xf numFmtId="0" fontId="45" fillId="18" borderId="138" applyNumberFormat="0" applyFont="0" applyAlignment="0" applyProtection="0"/>
    <xf numFmtId="4" fontId="109" fillId="76" borderId="143" applyNumberFormat="0" applyProtection="0">
      <alignment horizontal="right" vertical="center"/>
    </xf>
    <xf numFmtId="4" fontId="109" fillId="18" borderId="143" applyNumberFormat="0" applyProtection="0">
      <alignment vertical="center"/>
    </xf>
    <xf numFmtId="0" fontId="38" fillId="82" borderId="145" applyNumberFormat="0">
      <protection locked="0"/>
    </xf>
    <xf numFmtId="0" fontId="45" fillId="18" borderId="138" applyNumberFormat="0" applyFont="0" applyAlignment="0" applyProtection="0"/>
    <xf numFmtId="0" fontId="38" fillId="8" borderId="143" applyNumberFormat="0" applyProtection="0">
      <alignment horizontal="left" vertical="center" indent="1"/>
    </xf>
    <xf numFmtId="0" fontId="38" fillId="80" borderId="143" applyNumberFormat="0" applyProtection="0">
      <alignment horizontal="left" vertical="center" indent="1"/>
    </xf>
    <xf numFmtId="0" fontId="38" fillId="82" borderId="145" applyNumberFormat="0">
      <protection locked="0"/>
    </xf>
    <xf numFmtId="0" fontId="38" fillId="79" borderId="143" applyNumberFormat="0" applyProtection="0">
      <alignment horizontal="left" vertical="center" indent="1"/>
    </xf>
    <xf numFmtId="4" fontId="109" fillId="11" borderId="143" applyNumberFormat="0" applyProtection="0">
      <alignment horizontal="right" vertical="center"/>
    </xf>
    <xf numFmtId="0" fontId="62" fillId="84" borderId="145"/>
    <xf numFmtId="4" fontId="62" fillId="14" borderId="139" applyNumberFormat="0" applyProtection="0">
      <alignment horizontal="left" vertical="center" indent="1"/>
    </xf>
    <xf numFmtId="0" fontId="58" fillId="20" borderId="140" applyNumberFormat="0" applyAlignment="0" applyProtection="0"/>
    <xf numFmtId="4" fontId="109" fillId="18" borderId="143" applyNumberFormat="0" applyProtection="0">
      <alignment horizontal="left" vertical="center" indent="1"/>
    </xf>
    <xf numFmtId="4" fontId="107" fillId="17" borderId="143" applyNumberFormat="0" applyProtection="0">
      <alignment vertical="center"/>
    </xf>
    <xf numFmtId="0" fontId="38" fillId="68" borderId="138" applyNumberFormat="0" applyFont="0" applyAlignment="0" applyProtection="0"/>
    <xf numFmtId="4" fontId="113" fillId="18" borderId="143" applyNumberFormat="0" applyProtection="0">
      <alignment vertical="center"/>
    </xf>
    <xf numFmtId="0" fontId="38" fillId="8" borderId="143" applyNumberFormat="0" applyProtection="0">
      <alignment horizontal="left" vertical="top" indent="1"/>
    </xf>
    <xf numFmtId="0" fontId="38" fillId="81" borderId="143" applyNumberFormat="0" applyProtection="0">
      <alignment horizontal="left" vertical="top" indent="1"/>
    </xf>
    <xf numFmtId="4" fontId="61" fillId="19" borderId="139" applyNumberFormat="0" applyProtection="0">
      <alignment horizontal="left" vertical="center" indent="1"/>
    </xf>
    <xf numFmtId="4" fontId="109" fillId="10" borderId="143" applyNumberFormat="0" applyProtection="0">
      <alignment horizontal="right" vertical="center"/>
    </xf>
    <xf numFmtId="0" fontId="38" fillId="8" borderId="143" applyNumberFormat="0" applyProtection="0">
      <alignment horizontal="left" vertical="top" indent="1"/>
    </xf>
    <xf numFmtId="0" fontId="38" fillId="18" borderId="138" applyNumberFormat="0" applyFont="0" applyAlignment="0" applyProtection="0"/>
    <xf numFmtId="4" fontId="109" fillId="15" borderId="143" applyNumberFormat="0" applyProtection="0">
      <alignment horizontal="right" vertical="center"/>
    </xf>
    <xf numFmtId="4" fontId="62" fillId="0" borderId="139" applyNumberFormat="0" applyProtection="0">
      <alignment horizontal="right" vertical="center"/>
    </xf>
    <xf numFmtId="0" fontId="57" fillId="7" borderId="140" applyNumberFormat="0" applyAlignment="0" applyProtection="0"/>
    <xf numFmtId="4" fontId="62" fillId="0" borderId="139" applyNumberFormat="0" applyProtection="0">
      <alignment horizontal="right" vertical="center"/>
    </xf>
    <xf numFmtId="4" fontId="113" fillId="18" borderId="143" applyNumberFormat="0" applyProtection="0">
      <alignment vertical="center"/>
    </xf>
    <xf numFmtId="4" fontId="107" fillId="17" borderId="143" applyNumberFormat="0" applyProtection="0">
      <alignment vertical="center"/>
    </xf>
    <xf numFmtId="0" fontId="38" fillId="81" borderId="143" applyNumberFormat="0" applyProtection="0">
      <alignment horizontal="left" vertical="top" indent="1"/>
    </xf>
    <xf numFmtId="0" fontId="57" fillId="7" borderId="140" applyNumberFormat="0" applyAlignment="0" applyProtection="0"/>
    <xf numFmtId="0" fontId="108" fillId="17" borderId="143" applyNumberFormat="0" applyProtection="0">
      <alignment horizontal="left" vertical="top" indent="1"/>
    </xf>
    <xf numFmtId="0" fontId="109" fillId="81" borderId="143" applyNumberFormat="0" applyProtection="0">
      <alignment horizontal="left" vertical="top" indent="1"/>
    </xf>
    <xf numFmtId="4" fontId="109" fillId="81" borderId="143" applyNumberFormat="0" applyProtection="0">
      <alignment horizontal="right" vertical="center"/>
    </xf>
    <xf numFmtId="0" fontId="38" fillId="82" borderId="145" applyNumberFormat="0">
      <protection locked="0"/>
    </xf>
    <xf numFmtId="0" fontId="59" fillId="20" borderId="141" applyNumberFormat="0" applyAlignment="0" applyProtection="0"/>
    <xf numFmtId="0" fontId="109" fillId="18" borderId="143" applyNumberFormat="0" applyProtection="0">
      <alignment horizontal="left" vertical="top" indent="1"/>
    </xf>
    <xf numFmtId="0" fontId="38" fillId="82" borderId="145" applyNumberFormat="0">
      <protection locked="0"/>
    </xf>
    <xf numFmtId="4" fontId="109" fillId="23" borderId="143" applyNumberFormat="0" applyProtection="0">
      <alignment horizontal="right" vertical="center"/>
    </xf>
    <xf numFmtId="0" fontId="109" fillId="18" borderId="143" applyNumberFormat="0" applyProtection="0">
      <alignment horizontal="left" vertical="top" indent="1"/>
    </xf>
    <xf numFmtId="0" fontId="38" fillId="81" borderId="143" applyNumberFormat="0" applyProtection="0">
      <alignment horizontal="left" vertical="top" indent="1"/>
    </xf>
    <xf numFmtId="0" fontId="57" fillId="7" borderId="140" applyNumberFormat="0" applyAlignment="0" applyProtection="0"/>
    <xf numFmtId="4" fontId="113" fillId="18" borderId="143" applyNumberFormat="0" applyProtection="0">
      <alignment vertical="center"/>
    </xf>
    <xf numFmtId="4" fontId="109" fillId="22" borderId="143" applyNumberFormat="0" applyProtection="0">
      <alignment horizontal="right" vertical="center"/>
    </xf>
    <xf numFmtId="4" fontId="109" fillId="11" borderId="143" applyNumberFormat="0" applyProtection="0">
      <alignment horizontal="right" vertical="center"/>
    </xf>
    <xf numFmtId="4" fontId="109" fillId="15" borderId="143" applyNumberFormat="0" applyProtection="0">
      <alignment horizontal="right" vertical="center"/>
    </xf>
    <xf numFmtId="4" fontId="109" fillId="24" borderId="143" applyNumberFormat="0" applyProtection="0">
      <alignment horizontal="right" vertical="center"/>
    </xf>
    <xf numFmtId="4" fontId="109" fillId="81" borderId="143" applyNumberFormat="0" applyProtection="0">
      <alignment horizontal="right" vertical="center"/>
    </xf>
    <xf numFmtId="0" fontId="38" fillId="8" borderId="143" applyNumberFormat="0" applyProtection="0">
      <alignment horizontal="left" vertical="top" indent="1"/>
    </xf>
    <xf numFmtId="0" fontId="38" fillId="8" borderId="143" applyNumberFormat="0" applyProtection="0">
      <alignment horizontal="left" vertical="top" indent="1"/>
    </xf>
    <xf numFmtId="0" fontId="38" fillId="79" borderId="143" applyNumberFormat="0" applyProtection="0">
      <alignment horizontal="left" vertical="center" indent="1"/>
    </xf>
    <xf numFmtId="0" fontId="38" fillId="79" borderId="143" applyNumberFormat="0" applyProtection="0">
      <alignment horizontal="left" vertical="center" indent="1"/>
    </xf>
    <xf numFmtId="0" fontId="38" fillId="79" borderId="143" applyNumberFormat="0" applyProtection="0">
      <alignment horizontal="left" vertical="top" indent="1"/>
    </xf>
    <xf numFmtId="0" fontId="38" fillId="79" borderId="143" applyNumberFormat="0" applyProtection="0">
      <alignment horizontal="left" vertical="top" indent="1"/>
    </xf>
    <xf numFmtId="0" fontId="38" fillId="82" borderId="145" applyNumberFormat="0">
      <protection locked="0"/>
    </xf>
    <xf numFmtId="4" fontId="113" fillId="79" borderId="143" applyNumberFormat="0" applyProtection="0">
      <alignment horizontal="right" vertical="center"/>
    </xf>
    <xf numFmtId="0" fontId="109" fillId="81" borderId="143" applyNumberFormat="0" applyProtection="0">
      <alignment horizontal="left" vertical="top" indent="1"/>
    </xf>
    <xf numFmtId="0" fontId="62" fillId="84" borderId="145"/>
    <xf numFmtId="4" fontId="115" fillId="79" borderId="143" applyNumberFormat="0" applyProtection="0">
      <alignment horizontal="right" vertical="center"/>
    </xf>
    <xf numFmtId="0" fontId="38" fillId="82" borderId="145" applyNumberFormat="0">
      <protection locked="0"/>
    </xf>
    <xf numFmtId="0" fontId="62" fillId="84" borderId="145"/>
    <xf numFmtId="0" fontId="38" fillId="82" borderId="145" applyNumberFormat="0">
      <protection locked="0"/>
    </xf>
    <xf numFmtId="0" fontId="10" fillId="0" borderId="0"/>
    <xf numFmtId="0" fontId="10" fillId="31" borderId="43" applyNumberFormat="0" applyFont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38" fillId="82" borderId="145" applyNumberFormat="0">
      <protection locked="0"/>
    </xf>
    <xf numFmtId="0" fontId="38" fillId="82" borderId="145" applyNumberFormat="0">
      <protection locked="0"/>
    </xf>
    <xf numFmtId="0" fontId="62" fillId="84" borderId="145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82" borderId="145" applyNumberFormat="0">
      <protection locked="0"/>
    </xf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31" borderId="43" applyNumberFormat="0" applyFont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0" borderId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41" borderId="0" applyNumberFormat="0" applyBorder="0" applyAlignment="0" applyProtection="0"/>
    <xf numFmtId="0" fontId="10" fillId="45" borderId="0" applyNumberFormat="0" applyBorder="0" applyAlignment="0" applyProtection="0"/>
    <xf numFmtId="0" fontId="10" fillId="49" borderId="0" applyNumberFormat="0" applyBorder="0" applyAlignment="0" applyProtection="0"/>
    <xf numFmtId="0" fontId="10" fillId="53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42" borderId="0" applyNumberFormat="0" applyBorder="0" applyAlignment="0" applyProtection="0"/>
    <xf numFmtId="0" fontId="10" fillId="46" borderId="0" applyNumberFormat="0" applyBorder="0" applyAlignment="0" applyProtection="0"/>
    <xf numFmtId="0" fontId="10" fillId="50" borderId="0" applyNumberFormat="0" applyBorder="0" applyAlignment="0" applyProtection="0"/>
    <xf numFmtId="0" fontId="10" fillId="54" borderId="0" applyNumberFormat="0" applyBorder="0" applyAlignment="0" applyProtection="0"/>
    <xf numFmtId="0" fontId="10" fillId="31" borderId="43" applyNumberFormat="0" applyFont="0" applyAlignment="0" applyProtection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7" fillId="0" borderId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2" fillId="0" borderId="0" applyNumberFormat="0" applyFill="0" applyBorder="0" applyAlignment="0" applyProtection="0"/>
    <xf numFmtId="0" fontId="76" fillId="26" borderId="0" applyNumberFormat="0" applyBorder="0" applyAlignment="0" applyProtection="0"/>
    <xf numFmtId="0" fontId="4" fillId="31" borderId="43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22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38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3" fillId="0" borderId="0"/>
    <xf numFmtId="0" fontId="1" fillId="0" borderId="0"/>
  </cellStyleXfs>
  <cellXfs count="835">
    <xf numFmtId="0" fontId="0" fillId="0" borderId="0" xfId="0"/>
    <xf numFmtId="0" fontId="29" fillId="0" borderId="0" xfId="45" applyFont="1"/>
    <xf numFmtId="0" fontId="37" fillId="85" borderId="0" xfId="0" applyFont="1" applyFill="1" applyAlignment="1">
      <alignment vertical="center"/>
    </xf>
    <xf numFmtId="0" fontId="29" fillId="85" borderId="0" xfId="0" applyFont="1" applyFill="1"/>
    <xf numFmtId="0" fontId="37" fillId="85" borderId="0" xfId="0" applyFont="1" applyFill="1"/>
    <xf numFmtId="0" fontId="65" fillId="85" borderId="0" xfId="0" applyFont="1" applyFill="1" applyAlignment="1">
      <alignment horizontal="center"/>
    </xf>
    <xf numFmtId="0" fontId="64" fillId="85" borderId="0" xfId="0" applyFont="1" applyFill="1"/>
    <xf numFmtId="0" fontId="23" fillId="85" borderId="0" xfId="0" applyFont="1" applyFill="1"/>
    <xf numFmtId="14" fontId="33" fillId="85" borderId="0" xfId="0" applyNumberFormat="1" applyFont="1" applyFill="1"/>
    <xf numFmtId="0" fontId="0" fillId="85" borderId="0" xfId="0" applyFill="1"/>
    <xf numFmtId="0" fontId="33" fillId="85" borderId="0" xfId="0" applyFont="1" applyFill="1"/>
    <xf numFmtId="0" fontId="23" fillId="85" borderId="0" xfId="0" applyFont="1" applyFill="1" applyAlignment="1">
      <alignment horizontal="center"/>
    </xf>
    <xf numFmtId="0" fontId="33" fillId="85" borderId="0" xfId="0" applyFont="1" applyFill="1" applyAlignment="1">
      <alignment vertical="top" wrapText="1"/>
    </xf>
    <xf numFmtId="0" fontId="0" fillId="85" borderId="0" xfId="0" applyFill="1" applyAlignment="1">
      <alignment vertical="center"/>
    </xf>
    <xf numFmtId="0" fontId="35" fillId="85" borderId="0" xfId="0" applyFont="1" applyFill="1" applyAlignment="1">
      <alignment vertical="top" wrapText="1"/>
    </xf>
    <xf numFmtId="0" fontId="29" fillId="85" borderId="0" xfId="0" applyFont="1" applyFill="1" applyAlignment="1">
      <alignment vertical="top" wrapText="1"/>
    </xf>
    <xf numFmtId="0" fontId="44" fillId="85" borderId="0" xfId="0" applyFont="1" applyFill="1"/>
    <xf numFmtId="0" fontId="130" fillId="0" borderId="0" xfId="2458" applyFont="1" applyAlignment="1">
      <alignment horizontal="center" wrapText="1"/>
    </xf>
    <xf numFmtId="0" fontId="131" fillId="0" borderId="0" xfId="2458" applyFont="1"/>
    <xf numFmtId="0" fontId="132" fillId="0" borderId="0" xfId="2458" applyFont="1"/>
    <xf numFmtId="0" fontId="135" fillId="0" borderId="203" xfId="2458" applyFont="1" applyBorder="1" applyAlignment="1">
      <alignment vertical="center" wrapText="1"/>
    </xf>
    <xf numFmtId="0" fontId="135" fillId="0" borderId="204" xfId="2458" applyFont="1" applyBorder="1" applyAlignment="1">
      <alignment vertical="center" wrapText="1"/>
    </xf>
    <xf numFmtId="0" fontId="135" fillId="0" borderId="203" xfId="2458" applyFont="1" applyBorder="1" applyAlignment="1">
      <alignment horizontal="center" vertical="center" wrapText="1"/>
    </xf>
    <xf numFmtId="0" fontId="135" fillId="0" borderId="205" xfId="2458" applyFont="1" applyBorder="1" applyAlignment="1">
      <alignment horizontal="center" vertical="center" wrapText="1"/>
    </xf>
    <xf numFmtId="0" fontId="135" fillId="0" borderId="206" xfId="2458" applyFont="1" applyBorder="1" applyAlignment="1">
      <alignment vertical="center" wrapText="1"/>
    </xf>
    <xf numFmtId="0" fontId="135" fillId="0" borderId="207" xfId="2458" applyFont="1" applyBorder="1" applyAlignment="1">
      <alignment wrapText="1"/>
    </xf>
    <xf numFmtId="181" fontId="135" fillId="0" borderId="206" xfId="2458" applyNumberFormat="1" applyFont="1" applyBorder="1" applyAlignment="1">
      <alignment horizontal="right" wrapText="1" indent="1"/>
    </xf>
    <xf numFmtId="181" fontId="135" fillId="0" borderId="208" xfId="2458" applyNumberFormat="1" applyFont="1" applyBorder="1" applyAlignment="1">
      <alignment horizontal="right" wrapText="1" indent="1"/>
    </xf>
    <xf numFmtId="0" fontId="3" fillId="0" borderId="0" xfId="2458"/>
    <xf numFmtId="0" fontId="134" fillId="0" borderId="207" xfId="2458" applyFont="1" applyBorder="1" applyAlignment="1">
      <alignment wrapText="1"/>
    </xf>
    <xf numFmtId="181" fontId="134" fillId="0" borderId="206" xfId="2458" applyNumberFormat="1" applyFont="1" applyBorder="1" applyAlignment="1">
      <alignment horizontal="right" wrapText="1" indent="1"/>
    </xf>
    <xf numFmtId="181" fontId="134" fillId="0" borderId="208" xfId="2458" applyNumberFormat="1" applyFont="1" applyBorder="1" applyAlignment="1">
      <alignment horizontal="right" wrapText="1" indent="1"/>
    </xf>
    <xf numFmtId="0" fontId="134" fillId="0" borderId="211" xfId="2458" applyFont="1" applyBorder="1" applyAlignment="1">
      <alignment wrapText="1"/>
    </xf>
    <xf numFmtId="181" fontId="134" fillId="0" borderId="212" xfId="2458" applyNumberFormat="1" applyFont="1" applyBorder="1" applyAlignment="1">
      <alignment horizontal="right" wrapText="1" indent="1"/>
    </xf>
    <xf numFmtId="181" fontId="134" fillId="0" borderId="213" xfId="2458" applyNumberFormat="1" applyFont="1" applyBorder="1" applyAlignment="1">
      <alignment horizontal="right" wrapText="1" indent="1"/>
    </xf>
    <xf numFmtId="181" fontId="135" fillId="0" borderId="212" xfId="2458" applyNumberFormat="1" applyFont="1" applyBorder="1" applyAlignment="1">
      <alignment horizontal="right" wrapText="1" indent="1"/>
    </xf>
    <xf numFmtId="181" fontId="135" fillId="0" borderId="213" xfId="2458" applyNumberFormat="1" applyFont="1" applyBorder="1" applyAlignment="1">
      <alignment horizontal="right" wrapText="1" indent="1"/>
    </xf>
    <xf numFmtId="0" fontId="136" fillId="0" borderId="211" xfId="2458" applyFont="1" applyBorder="1" applyAlignment="1">
      <alignment wrapText="1"/>
    </xf>
    <xf numFmtId="181" fontId="136" fillId="0" borderId="212" xfId="2458" applyNumberFormat="1" applyFont="1" applyBorder="1" applyAlignment="1">
      <alignment horizontal="right" wrapText="1" indent="1"/>
    </xf>
    <xf numFmtId="181" fontId="136" fillId="0" borderId="213" xfId="2458" applyNumberFormat="1" applyFont="1" applyBorder="1" applyAlignment="1">
      <alignment horizontal="right" wrapText="1" indent="1"/>
    </xf>
    <xf numFmtId="0" fontId="135" fillId="0" borderId="218" xfId="2458" applyFont="1" applyBorder="1" applyAlignment="1">
      <alignment wrapText="1"/>
    </xf>
    <xf numFmtId="181" fontId="135" fillId="0" borderId="203" xfId="2458" applyNumberFormat="1" applyFont="1" applyBorder="1" applyAlignment="1">
      <alignment horizontal="right" wrapText="1" indent="1"/>
    </xf>
    <xf numFmtId="181" fontId="135" fillId="0" borderId="205" xfId="2458" applyNumberFormat="1" applyFont="1" applyBorder="1" applyAlignment="1">
      <alignment horizontal="right" wrapText="1" indent="1"/>
    </xf>
    <xf numFmtId="181" fontId="135" fillId="0" borderId="219" xfId="2458" applyNumberFormat="1" applyFont="1" applyBorder="1" applyAlignment="1">
      <alignment horizontal="right" wrapText="1" indent="1"/>
    </xf>
    <xf numFmtId="181" fontId="135" fillId="0" borderId="220" xfId="2458" applyNumberFormat="1" applyFont="1" applyBorder="1" applyAlignment="1">
      <alignment horizontal="right" wrapText="1" indent="1"/>
    </xf>
    <xf numFmtId="0" fontId="134" fillId="0" borderId="221" xfId="2458" applyFont="1" applyBorder="1" applyAlignment="1">
      <alignment wrapText="1"/>
    </xf>
    <xf numFmtId="181" fontId="134" fillId="0" borderId="222" xfId="2458" applyNumberFormat="1" applyFont="1" applyBorder="1" applyAlignment="1">
      <alignment horizontal="right" wrapText="1" indent="1"/>
    </xf>
    <xf numFmtId="181" fontId="134" fillId="0" borderId="223" xfId="2458" applyNumberFormat="1" applyFont="1" applyBorder="1" applyAlignment="1">
      <alignment horizontal="right" wrapText="1" indent="1"/>
    </xf>
    <xf numFmtId="181" fontId="134" fillId="0" borderId="219" xfId="2458" applyNumberFormat="1" applyFont="1" applyBorder="1" applyAlignment="1">
      <alignment horizontal="right" wrapText="1" indent="1"/>
    </xf>
    <xf numFmtId="181" fontId="134" fillId="0" borderId="220" xfId="2458" applyNumberFormat="1" applyFont="1" applyBorder="1" applyAlignment="1">
      <alignment horizontal="right" wrapText="1" indent="1"/>
    </xf>
    <xf numFmtId="0" fontId="135" fillId="0" borderId="209" xfId="2458" applyFont="1" applyBorder="1" applyAlignment="1">
      <alignment vertical="center" wrapText="1"/>
    </xf>
    <xf numFmtId="181" fontId="135" fillId="0" borderId="210" xfId="2458" applyNumberFormat="1" applyFont="1" applyBorder="1" applyAlignment="1">
      <alignment horizontal="right" wrapText="1" indent="1"/>
    </xf>
    <xf numFmtId="181" fontId="135" fillId="0" borderId="224" xfId="2458" applyNumberFormat="1" applyFont="1" applyBorder="1" applyAlignment="1">
      <alignment horizontal="right" wrapText="1" indent="1"/>
    </xf>
    <xf numFmtId="181" fontId="137" fillId="0" borderId="226" xfId="2458" applyNumberFormat="1" applyFont="1" applyBorder="1" applyAlignment="1">
      <alignment horizontal="right" indent="1"/>
    </xf>
    <xf numFmtId="181" fontId="137" fillId="0" borderId="227" xfId="2458" applyNumberFormat="1" applyFont="1" applyBorder="1" applyAlignment="1">
      <alignment horizontal="right" indent="1"/>
    </xf>
    <xf numFmtId="181" fontId="137" fillId="0" borderId="228" xfId="2458" applyNumberFormat="1" applyFont="1" applyBorder="1" applyAlignment="1">
      <alignment horizontal="right" indent="1"/>
    </xf>
    <xf numFmtId="0" fontId="138" fillId="0" borderId="229" xfId="2458" applyFont="1" applyBorder="1" applyAlignment="1">
      <alignment wrapText="1"/>
    </xf>
    <xf numFmtId="0" fontId="138" fillId="0" borderId="230" xfId="2458" applyFont="1" applyBorder="1" applyAlignment="1">
      <alignment wrapText="1"/>
    </xf>
    <xf numFmtId="181" fontId="134" fillId="0" borderId="231" xfId="2458" applyNumberFormat="1" applyFont="1" applyBorder="1" applyAlignment="1">
      <alignment horizontal="right" indent="1"/>
    </xf>
    <xf numFmtId="181" fontId="134" fillId="0" borderId="232" xfId="2458" applyNumberFormat="1" applyFont="1" applyBorder="1" applyAlignment="1">
      <alignment horizontal="right" indent="1"/>
    </xf>
    <xf numFmtId="181" fontId="134" fillId="0" borderId="233" xfId="2458" applyNumberFormat="1" applyFont="1" applyBorder="1" applyAlignment="1">
      <alignment horizontal="right" indent="1"/>
    </xf>
    <xf numFmtId="0" fontId="138" fillId="0" borderId="234" xfId="2458" applyFont="1" applyBorder="1" applyAlignment="1">
      <alignment wrapText="1"/>
    </xf>
    <xf numFmtId="0" fontId="138" fillId="0" borderId="235" xfId="2458" applyFont="1" applyBorder="1" applyAlignment="1">
      <alignment wrapText="1"/>
    </xf>
    <xf numFmtId="3" fontId="134" fillId="0" borderId="231" xfId="2458" applyNumberFormat="1" applyFont="1" applyBorder="1" applyAlignment="1">
      <alignment horizontal="right" indent="1"/>
    </xf>
    <xf numFmtId="3" fontId="134" fillId="0" borderId="232" xfId="2458" applyNumberFormat="1" applyFont="1" applyBorder="1" applyAlignment="1">
      <alignment horizontal="right" indent="1"/>
    </xf>
    <xf numFmtId="181" fontId="136" fillId="0" borderId="238" xfId="2458" applyNumberFormat="1" applyFont="1" applyBorder="1" applyAlignment="1">
      <alignment horizontal="right" indent="1"/>
    </xf>
    <xf numFmtId="181" fontId="136" fillId="0" borderId="239" xfId="2458" applyNumberFormat="1" applyFont="1" applyBorder="1" applyAlignment="1">
      <alignment horizontal="right" indent="1"/>
    </xf>
    <xf numFmtId="181" fontId="136" fillId="0" borderId="240" xfId="2458" applyNumberFormat="1" applyFont="1" applyBorder="1" applyAlignment="1">
      <alignment horizontal="right" indent="1"/>
    </xf>
    <xf numFmtId="3" fontId="135" fillId="0" borderId="241" xfId="2458" applyNumberFormat="1" applyFont="1" applyBorder="1" applyAlignment="1">
      <alignment horizontal="right" indent="1"/>
    </xf>
    <xf numFmtId="3" fontId="135" fillId="0" borderId="242" xfId="2458" applyNumberFormat="1" applyFont="1" applyBorder="1" applyAlignment="1">
      <alignment horizontal="right" indent="1"/>
    </xf>
    <xf numFmtId="3" fontId="135" fillId="0" borderId="243" xfId="2458" applyNumberFormat="1" applyFont="1" applyBorder="1" applyAlignment="1">
      <alignment horizontal="right" indent="1"/>
    </xf>
    <xf numFmtId="3" fontId="134" fillId="0" borderId="233" xfId="2458" applyNumberFormat="1" applyFont="1" applyBorder="1" applyAlignment="1">
      <alignment horizontal="right" indent="1"/>
    </xf>
    <xf numFmtId="3" fontId="135" fillId="0" borderId="231" xfId="2458" applyNumberFormat="1" applyFont="1" applyBorder="1" applyAlignment="1">
      <alignment horizontal="right" indent="1"/>
    </xf>
    <xf numFmtId="3" fontId="134" fillId="0" borderId="238" xfId="2458" applyNumberFormat="1" applyFont="1" applyBorder="1" applyAlignment="1">
      <alignment horizontal="right" indent="1"/>
    </xf>
    <xf numFmtId="3" fontId="134" fillId="0" borderId="239" xfId="2458" applyNumberFormat="1" applyFont="1" applyBorder="1" applyAlignment="1">
      <alignment horizontal="right" indent="1"/>
    </xf>
    <xf numFmtId="3" fontId="134" fillId="0" borderId="240" xfId="2458" applyNumberFormat="1" applyFont="1" applyBorder="1" applyAlignment="1">
      <alignment horizontal="right" indent="1"/>
    </xf>
    <xf numFmtId="0" fontId="140" fillId="0" borderId="0" xfId="2461" applyFont="1"/>
    <xf numFmtId="0" fontId="141" fillId="0" borderId="0" xfId="2461" applyFont="1"/>
    <xf numFmtId="0" fontId="29" fillId="0" borderId="0" xfId="2462" applyFont="1" applyAlignment="1">
      <alignment horizontal="right" vertical="center"/>
    </xf>
    <xf numFmtId="0" fontId="3" fillId="0" borderId="0" xfId="2461"/>
    <xf numFmtId="0" fontId="142" fillId="0" borderId="0" xfId="2461" applyFont="1" applyAlignment="1">
      <alignment wrapText="1"/>
    </xf>
    <xf numFmtId="0" fontId="134" fillId="0" borderId="0" xfId="2461" applyFont="1"/>
    <xf numFmtId="0" fontId="140" fillId="0" borderId="202" xfId="2461" applyFont="1" applyBorder="1" applyAlignment="1">
      <alignment wrapText="1"/>
    </xf>
    <xf numFmtId="0" fontId="140" fillId="0" borderId="202" xfId="2461" applyFont="1" applyBorder="1" applyAlignment="1">
      <alignment horizontal="right" wrapText="1"/>
    </xf>
    <xf numFmtId="0" fontId="144" fillId="86" borderId="207" xfId="2460" applyFont="1" applyFill="1" applyBorder="1" applyAlignment="1">
      <alignment wrapText="1"/>
    </xf>
    <xf numFmtId="181" fontId="144" fillId="86" borderId="206" xfId="2460" applyNumberFormat="1" applyFont="1" applyFill="1" applyBorder="1" applyAlignment="1">
      <alignment wrapText="1"/>
    </xf>
    <xf numFmtId="0" fontId="3" fillId="0" borderId="0" xfId="2460"/>
    <xf numFmtId="0" fontId="144" fillId="86" borderId="211" xfId="2460" applyFont="1" applyFill="1" applyBorder="1" applyAlignment="1">
      <alignment wrapText="1"/>
    </xf>
    <xf numFmtId="181" fontId="144" fillId="86" borderId="212" xfId="2460" applyNumberFormat="1" applyFont="1" applyFill="1" applyBorder="1" applyAlignment="1">
      <alignment wrapText="1"/>
    </xf>
    <xf numFmtId="0" fontId="144" fillId="86" borderId="209" xfId="2460" applyFont="1" applyFill="1" applyBorder="1" applyAlignment="1">
      <alignment vertical="center" wrapText="1"/>
    </xf>
    <xf numFmtId="0" fontId="145" fillId="86" borderId="211" xfId="2460" applyFont="1" applyFill="1" applyBorder="1" applyAlignment="1">
      <alignment wrapText="1"/>
    </xf>
    <xf numFmtId="181" fontId="145" fillId="86" borderId="212" xfId="2460" applyNumberFormat="1" applyFont="1" applyFill="1" applyBorder="1" applyAlignment="1">
      <alignment wrapText="1"/>
    </xf>
    <xf numFmtId="181" fontId="143" fillId="86" borderId="210" xfId="2460" applyNumberFormat="1" applyFont="1" applyFill="1" applyBorder="1" applyAlignment="1">
      <alignment wrapText="1"/>
    </xf>
    <xf numFmtId="181" fontId="143" fillId="86" borderId="252" xfId="2460" applyNumberFormat="1" applyFont="1" applyFill="1" applyBorder="1" applyAlignment="1">
      <alignment wrapText="1"/>
    </xf>
    <xf numFmtId="181" fontId="146" fillId="86" borderId="254" xfId="2460" applyNumberFormat="1" applyFont="1" applyFill="1" applyBorder="1"/>
    <xf numFmtId="181" fontId="146" fillId="86" borderId="255" xfId="2460" applyNumberFormat="1" applyFont="1" applyFill="1" applyBorder="1"/>
    <xf numFmtId="182" fontId="144" fillId="86" borderId="254" xfId="2460" applyNumberFormat="1" applyFont="1" applyFill="1" applyBorder="1"/>
    <xf numFmtId="182" fontId="144" fillId="86" borderId="255" xfId="2460" applyNumberFormat="1" applyFont="1" applyFill="1" applyBorder="1"/>
    <xf numFmtId="181" fontId="144" fillId="86" borderId="255" xfId="2460" applyNumberFormat="1" applyFont="1" applyFill="1" applyBorder="1"/>
    <xf numFmtId="181" fontId="145" fillId="86" borderId="254" xfId="2460" applyNumberFormat="1" applyFont="1" applyFill="1" applyBorder="1"/>
    <xf numFmtId="181" fontId="145" fillId="86" borderId="255" xfId="2460" applyNumberFormat="1" applyFont="1" applyFill="1" applyBorder="1"/>
    <xf numFmtId="0" fontId="3" fillId="0" borderId="0" xfId="2460" applyAlignment="1">
      <alignment wrapText="1"/>
    </xf>
    <xf numFmtId="164" fontId="23" fillId="85" borderId="0" xfId="1396" applyFont="1" applyFill="1" applyAlignment="1">
      <alignment vertical="center"/>
    </xf>
    <xf numFmtId="183" fontId="24" fillId="85" borderId="0" xfId="2463" applyNumberFormat="1" applyFont="1" applyFill="1" applyAlignment="1">
      <alignment vertical="center"/>
    </xf>
    <xf numFmtId="183" fontId="24" fillId="85" borderId="0" xfId="2463" applyNumberFormat="1" applyFont="1" applyFill="1" applyAlignment="1">
      <alignment horizontal="right" vertical="center"/>
    </xf>
    <xf numFmtId="0" fontId="24" fillId="85" borderId="0" xfId="2463" applyFont="1" applyFill="1" applyAlignment="1">
      <alignment vertical="center"/>
    </xf>
    <xf numFmtId="164" fontId="33" fillId="85" borderId="0" xfId="1396" applyFont="1" applyFill="1" applyAlignment="1">
      <alignment vertical="center"/>
    </xf>
    <xf numFmtId="184" fontId="23" fillId="85" borderId="0" xfId="1396" applyNumberFormat="1" applyFont="1" applyFill="1" applyAlignment="1">
      <alignment vertical="center"/>
    </xf>
    <xf numFmtId="49" fontId="25" fillId="85" borderId="0" xfId="1396" applyNumberFormat="1" applyFont="1" applyFill="1" applyAlignment="1">
      <alignment horizontal="left" vertical="center" wrapText="1"/>
    </xf>
    <xf numFmtId="164" fontId="25" fillId="85" borderId="0" xfId="1396" applyFont="1" applyFill="1" applyAlignment="1">
      <alignment horizontal="left" vertical="center" wrapText="1"/>
    </xf>
    <xf numFmtId="49" fontId="33" fillId="85" borderId="0" xfId="1396" applyNumberFormat="1" applyFont="1" applyFill="1" applyAlignment="1">
      <alignment horizontal="center" vertical="center"/>
    </xf>
    <xf numFmtId="49" fontId="147" fillId="85" borderId="0" xfId="1396" applyNumberFormat="1" applyFont="1" applyFill="1" applyAlignment="1">
      <alignment horizontal="centerContinuous" vertical="center"/>
    </xf>
    <xf numFmtId="164" fontId="147" fillId="85" borderId="0" xfId="1396" applyFont="1" applyFill="1" applyAlignment="1">
      <alignment horizontal="centerContinuous" vertical="center"/>
    </xf>
    <xf numFmtId="0" fontId="24" fillId="85" borderId="0" xfId="2463" applyFont="1" applyFill="1" applyAlignment="1">
      <alignment horizontal="right" vertical="center"/>
    </xf>
    <xf numFmtId="3" fontId="33" fillId="85" borderId="21" xfId="1396" applyNumberFormat="1" applyFont="1" applyFill="1" applyBorder="1" applyAlignment="1">
      <alignment horizontal="right" vertical="center" wrapText="1" indent="1"/>
    </xf>
    <xf numFmtId="166" fontId="33" fillId="85" borderId="21" xfId="1396" applyNumberFormat="1" applyFont="1" applyFill="1" applyBorder="1" applyAlignment="1">
      <alignment horizontal="right" vertical="center" wrapText="1" indent="1"/>
    </xf>
    <xf numFmtId="164" fontId="35" fillId="85" borderId="0" xfId="1396" applyFont="1" applyFill="1" applyBorder="1" applyAlignment="1">
      <alignment vertical="center"/>
    </xf>
    <xf numFmtId="49" fontId="23" fillId="85" borderId="0" xfId="1396" quotePrefix="1" applyNumberFormat="1" applyFont="1" applyFill="1" applyBorder="1" applyAlignment="1">
      <alignment horizontal="center" wrapText="1"/>
    </xf>
    <xf numFmtId="164" fontId="148" fillId="85" borderId="0" xfId="1396" applyFont="1" applyFill="1" applyAlignment="1">
      <alignment vertical="center"/>
    </xf>
    <xf numFmtId="3" fontId="24" fillId="85" borderId="0" xfId="2463" applyNumberFormat="1" applyFont="1" applyFill="1" applyAlignment="1">
      <alignment vertical="center"/>
    </xf>
    <xf numFmtId="3" fontId="149" fillId="85" borderId="0" xfId="2463" applyNumberFormat="1" applyFont="1" applyFill="1" applyAlignment="1">
      <alignment vertical="center"/>
    </xf>
    <xf numFmtId="0" fontId="150" fillId="0" borderId="0" xfId="0" applyFont="1"/>
    <xf numFmtId="3" fontId="150" fillId="0" borderId="0" xfId="0" applyNumberFormat="1" applyFont="1"/>
    <xf numFmtId="0" fontId="29" fillId="0" borderId="0" xfId="0" applyFont="1" applyAlignment="1">
      <alignment horizontal="right"/>
    </xf>
    <xf numFmtId="0" fontId="150" fillId="85" borderId="0" xfId="0" applyFont="1" applyFill="1"/>
    <xf numFmtId="0" fontId="151" fillId="0" borderId="0" xfId="0" applyFont="1"/>
    <xf numFmtId="164" fontId="153" fillId="85" borderId="0" xfId="2435" applyFont="1" applyFill="1"/>
    <xf numFmtId="164" fontId="154" fillId="0" borderId="0" xfId="2435" applyFont="1" applyFill="1" applyAlignment="1">
      <alignment horizontal="center"/>
    </xf>
    <xf numFmtId="1" fontId="154" fillId="0" borderId="0" xfId="2435" applyNumberFormat="1" applyFont="1" applyFill="1" applyAlignment="1"/>
    <xf numFmtId="3" fontId="155" fillId="0" borderId="0" xfId="2435" applyNumberFormat="1" applyFont="1" applyFill="1" applyAlignment="1">
      <alignment horizontal="right"/>
    </xf>
    <xf numFmtId="3" fontId="156" fillId="0" borderId="0" xfId="2435" applyNumberFormat="1" applyFont="1" applyFill="1" applyAlignment="1">
      <alignment horizontal="right"/>
    </xf>
    <xf numFmtId="164" fontId="150" fillId="85" borderId="0" xfId="2435" applyFont="1" applyFill="1"/>
    <xf numFmtId="164" fontId="150" fillId="85" borderId="0" xfId="2435" applyFont="1" applyFill="1" applyBorder="1"/>
    <xf numFmtId="49" fontId="30" fillId="0" borderId="258" xfId="2435" applyNumberFormat="1" applyFont="1" applyFill="1" applyBorder="1" applyAlignment="1">
      <alignment vertical="center"/>
    </xf>
    <xf numFmtId="1" fontId="159" fillId="0" borderId="259" xfId="2435" applyNumberFormat="1" applyFont="1" applyFill="1" applyBorder="1" applyAlignment="1">
      <alignment horizontal="center" vertical="center" wrapText="1"/>
    </xf>
    <xf numFmtId="3" fontId="159" fillId="0" borderId="260" xfId="2435" applyNumberFormat="1" applyFont="1" applyFill="1" applyBorder="1" applyAlignment="1">
      <alignment horizontal="center" vertical="center" wrapText="1"/>
    </xf>
    <xf numFmtId="3" fontId="157" fillId="0" borderId="261" xfId="2435" applyNumberFormat="1" applyFont="1" applyFill="1" applyBorder="1"/>
    <xf numFmtId="0" fontId="159" fillId="0" borderId="262" xfId="2435" applyNumberFormat="1" applyFont="1" applyFill="1" applyBorder="1" applyAlignment="1">
      <alignment horizontal="center"/>
    </xf>
    <xf numFmtId="0" fontId="150" fillId="0" borderId="263" xfId="0" applyFont="1" applyBorder="1" applyAlignment="1">
      <alignment vertical="center"/>
    </xf>
    <xf numFmtId="1" fontId="150" fillId="0" borderId="21" xfId="2435" applyNumberFormat="1" applyFont="1" applyFill="1" applyBorder="1" applyAlignment="1">
      <alignment horizontal="center"/>
    </xf>
    <xf numFmtId="183" fontId="150" fillId="0" borderId="179" xfId="2435" applyNumberFormat="1" applyFont="1" applyFill="1" applyBorder="1" applyAlignment="1">
      <alignment horizontal="right"/>
    </xf>
    <xf numFmtId="3" fontId="160" fillId="0" borderId="179" xfId="2435" applyNumberFormat="1" applyFont="1" applyFill="1" applyBorder="1" applyAlignment="1">
      <alignment vertical="center"/>
    </xf>
    <xf numFmtId="0" fontId="150" fillId="0" borderId="22" xfId="2435" applyNumberFormat="1" applyFont="1" applyFill="1" applyBorder="1" applyAlignment="1">
      <alignment horizontal="center"/>
    </xf>
    <xf numFmtId="49" fontId="152" fillId="0" borderId="264" xfId="2435" applyNumberFormat="1" applyFont="1" applyFill="1" applyBorder="1" applyAlignment="1">
      <alignment horizontal="center" vertical="center"/>
    </xf>
    <xf numFmtId="1" fontId="152" fillId="0" borderId="265" xfId="2435" applyNumberFormat="1" applyFont="1" applyFill="1" applyBorder="1" applyAlignment="1">
      <alignment horizontal="center" vertical="center"/>
    </xf>
    <xf numFmtId="3" fontId="152" fillId="0" borderId="266" xfId="2435" applyNumberFormat="1" applyFont="1" applyFill="1" applyBorder="1" applyAlignment="1">
      <alignment horizontal="center" vertical="center"/>
    </xf>
    <xf numFmtId="3" fontId="152" fillId="0" borderId="56" xfId="2435" applyNumberFormat="1" applyFont="1" applyFill="1" applyBorder="1" applyAlignment="1">
      <alignment vertical="center"/>
    </xf>
    <xf numFmtId="3" fontId="152" fillId="0" borderId="55" xfId="2435" applyNumberFormat="1" applyFont="1" applyFill="1" applyBorder="1" applyAlignment="1">
      <alignment vertical="center"/>
    </xf>
    <xf numFmtId="164" fontId="160" fillId="85" borderId="0" xfId="2435" applyFont="1" applyFill="1" applyAlignment="1">
      <alignment vertical="center"/>
    </xf>
    <xf numFmtId="49" fontId="159" fillId="0" borderId="0" xfId="2435" applyNumberFormat="1" applyFont="1" applyFill="1" applyBorder="1"/>
    <xf numFmtId="1" fontId="161" fillId="0" borderId="0" xfId="2435" applyNumberFormat="1" applyFont="1" applyFill="1" applyBorder="1" applyAlignment="1">
      <alignment vertical="center"/>
    </xf>
    <xf numFmtId="3" fontId="161" fillId="0" borderId="0" xfId="2435" applyNumberFormat="1" applyFont="1" applyFill="1" applyBorder="1" applyAlignment="1">
      <alignment vertical="center"/>
    </xf>
    <xf numFmtId="183" fontId="159" fillId="0" borderId="0" xfId="2435" applyNumberFormat="1" applyFont="1" applyFill="1" applyBorder="1"/>
    <xf numFmtId="3" fontId="157" fillId="0" borderId="0" xfId="2435" applyNumberFormat="1" applyFont="1" applyFill="1" applyBorder="1" applyAlignment="1">
      <alignment vertical="center"/>
    </xf>
    <xf numFmtId="164" fontId="162" fillId="85" borderId="0" xfId="2435" applyFont="1" applyFill="1" applyAlignment="1">
      <alignment vertical="center"/>
    </xf>
    <xf numFmtId="0" fontId="157" fillId="0" borderId="0" xfId="0" applyFont="1" applyAlignment="1">
      <alignment horizontal="right"/>
    </xf>
    <xf numFmtId="49" fontId="30" fillId="0" borderId="258" xfId="2435" applyNumberFormat="1" applyFont="1" applyFill="1" applyBorder="1"/>
    <xf numFmtId="49" fontId="163" fillId="85" borderId="0" xfId="2435" applyNumberFormat="1" applyFont="1" applyFill="1"/>
    <xf numFmtId="3" fontId="150" fillId="0" borderId="179" xfId="2435" applyNumberFormat="1" applyFont="1" applyFill="1" applyBorder="1" applyAlignment="1">
      <alignment horizontal="right"/>
    </xf>
    <xf numFmtId="49" fontId="152" fillId="0" borderId="267" xfId="2435" applyNumberFormat="1" applyFont="1" applyFill="1" applyBorder="1" applyAlignment="1">
      <alignment horizontal="center" vertical="center"/>
    </xf>
    <xf numFmtId="1" fontId="152" fillId="0" borderId="0" xfId="2435" applyNumberFormat="1" applyFont="1" applyFill="1" applyBorder="1" applyAlignment="1">
      <alignment horizontal="center" vertical="center"/>
    </xf>
    <xf numFmtId="3" fontId="152" fillId="0" borderId="0" xfId="2435" applyNumberFormat="1" applyFont="1" applyFill="1" applyBorder="1" applyAlignment="1">
      <alignment horizontal="center" vertical="center"/>
    </xf>
    <xf numFmtId="3" fontId="152" fillId="0" borderId="0" xfId="2435" applyNumberFormat="1" applyFont="1" applyFill="1" applyBorder="1" applyAlignment="1">
      <alignment vertical="center"/>
    </xf>
    <xf numFmtId="49" fontId="150" fillId="0" borderId="268" xfId="2435" applyNumberFormat="1" applyFont="1" applyFill="1" applyBorder="1"/>
    <xf numFmtId="1" fontId="150" fillId="0" borderId="0" xfId="2435" applyNumberFormat="1" applyFont="1" applyFill="1" applyBorder="1" applyAlignment="1">
      <alignment horizontal="center"/>
    </xf>
    <xf numFmtId="3" fontId="29" fillId="0" borderId="0" xfId="0" applyNumberFormat="1" applyFont="1" applyAlignment="1">
      <alignment horizontal="right"/>
    </xf>
    <xf numFmtId="49" fontId="30" fillId="85" borderId="269" xfId="2435" applyNumberFormat="1" applyFont="1" applyFill="1" applyBorder="1" applyAlignment="1">
      <alignment vertical="center"/>
    </xf>
    <xf numFmtId="1" fontId="30" fillId="85" borderId="270" xfId="2435" applyNumberFormat="1" applyFont="1" applyFill="1" applyBorder="1" applyAlignment="1">
      <alignment vertical="center"/>
    </xf>
    <xf numFmtId="1" fontId="30" fillId="85" borderId="271" xfId="2435" applyNumberFormat="1" applyFont="1" applyFill="1" applyBorder="1" applyAlignment="1">
      <alignment vertical="center"/>
    </xf>
    <xf numFmtId="183" fontId="30" fillId="0" borderId="272" xfId="2435" applyNumberFormat="1" applyFont="1" applyFill="1" applyBorder="1" applyAlignment="1">
      <alignment horizontal="center" vertical="center" wrapText="1"/>
    </xf>
    <xf numFmtId="49" fontId="30" fillId="85" borderId="273" xfId="2435" applyNumberFormat="1" applyFont="1" applyFill="1" applyBorder="1"/>
    <xf numFmtId="1" fontId="159" fillId="85" borderId="274" xfId="2435" applyNumberFormat="1" applyFont="1" applyFill="1" applyBorder="1" applyAlignment="1"/>
    <xf numFmtId="183" fontId="157" fillId="0" borderId="275" xfId="2435" applyNumberFormat="1" applyFont="1" applyFill="1" applyBorder="1" applyAlignment="1"/>
    <xf numFmtId="49" fontId="150" fillId="85" borderId="276" xfId="2435" applyNumberFormat="1" applyFont="1" applyFill="1" applyBorder="1"/>
    <xf numFmtId="1" fontId="163" fillId="85" borderId="0" xfId="2435" applyNumberFormat="1" applyFont="1" applyFill="1" applyBorder="1" applyAlignment="1"/>
    <xf numFmtId="3" fontId="150" fillId="0" borderId="19" xfId="0" applyNumberFormat="1" applyFont="1" applyBorder="1"/>
    <xf numFmtId="49" fontId="150" fillId="85" borderId="277" xfId="2435" applyNumberFormat="1" applyFont="1" applyFill="1" applyBorder="1"/>
    <xf numFmtId="1" fontId="163" fillId="85" borderId="268" xfId="2435" applyNumberFormat="1" applyFont="1" applyFill="1" applyBorder="1" applyAlignment="1"/>
    <xf numFmtId="164" fontId="150" fillId="85" borderId="268" xfId="2435" applyFont="1" applyFill="1" applyBorder="1"/>
    <xf numFmtId="3" fontId="150" fillId="0" borderId="257" xfId="0" applyNumberFormat="1" applyFont="1" applyBorder="1"/>
    <xf numFmtId="49" fontId="163" fillId="85" borderId="0" xfId="2435" applyNumberFormat="1" applyFont="1" applyFill="1" applyBorder="1"/>
    <xf numFmtId="185" fontId="150" fillId="85" borderId="0" xfId="2435" applyNumberFormat="1" applyFont="1" applyFill="1" applyBorder="1"/>
    <xf numFmtId="49" fontId="42" fillId="85" borderId="0" xfId="2435" applyNumberFormat="1" applyFont="1" applyFill="1" applyBorder="1"/>
    <xf numFmtId="49" fontId="163" fillId="85" borderId="0" xfId="2435" applyNumberFormat="1" applyFont="1" applyFill="1" applyBorder="1" applyAlignment="1"/>
    <xf numFmtId="49" fontId="163" fillId="85" borderId="0" xfId="0" applyNumberFormat="1" applyFont="1" applyFill="1" applyAlignment="1">
      <alignment horizontal="right"/>
    </xf>
    <xf numFmtId="49" fontId="164" fillId="85" borderId="0" xfId="0" applyNumberFormat="1" applyFont="1" applyFill="1" applyAlignment="1">
      <alignment horizontal="right"/>
    </xf>
    <xf numFmtId="0" fontId="163" fillId="85" borderId="0" xfId="0" applyFont="1" applyFill="1"/>
    <xf numFmtId="3" fontId="150" fillId="85" borderId="0" xfId="0" applyNumberFormat="1" applyFont="1" applyFill="1"/>
    <xf numFmtId="4" fontId="163" fillId="85" borderId="0" xfId="0" applyNumberFormat="1" applyFont="1" applyFill="1"/>
    <xf numFmtId="186" fontId="163" fillId="85" borderId="0" xfId="0" applyNumberFormat="1" applyFont="1" applyFill="1"/>
    <xf numFmtId="14" fontId="163" fillId="85" borderId="0" xfId="0" applyNumberFormat="1" applyFont="1" applyFill="1"/>
    <xf numFmtId="186" fontId="150" fillId="85" borderId="0" xfId="0" applyNumberFormat="1" applyFont="1" applyFill="1"/>
    <xf numFmtId="14" fontId="150" fillId="85" borderId="0" xfId="0" applyNumberFormat="1" applyFont="1" applyFill="1"/>
    <xf numFmtId="49" fontId="33" fillId="85" borderId="21" xfId="1396" applyNumberFormat="1" applyFont="1" applyFill="1" applyBorder="1" applyAlignment="1">
      <alignment horizontal="center" vertical="center"/>
    </xf>
    <xf numFmtId="183" fontId="30" fillId="0" borderId="278" xfId="2435" applyNumberFormat="1" applyFont="1" applyFill="1" applyBorder="1" applyAlignment="1">
      <alignment horizontal="center" vertical="center" wrapText="1"/>
    </xf>
    <xf numFmtId="183" fontId="157" fillId="0" borderId="279" xfId="2435" applyNumberFormat="1" applyFont="1" applyFill="1" applyBorder="1" applyAlignment="1"/>
    <xf numFmtId="3" fontId="150" fillId="0" borderId="28" xfId="0" applyNumberFormat="1" applyFont="1" applyBorder="1"/>
    <xf numFmtId="3" fontId="150" fillId="0" borderId="280" xfId="0" applyNumberFormat="1" applyFont="1" applyBorder="1"/>
    <xf numFmtId="0" fontId="29" fillId="85" borderId="0" xfId="45" applyFont="1" applyFill="1"/>
    <xf numFmtId="0" fontId="30" fillId="85" borderId="0" xfId="2465" applyFont="1" applyFill="1" applyAlignment="1">
      <alignment horizontal="left"/>
    </xf>
    <xf numFmtId="0" fontId="29" fillId="85" borderId="0" xfId="2464" applyFont="1" applyFill="1"/>
    <xf numFmtId="0" fontId="29" fillId="85" borderId="0" xfId="2464" applyFont="1" applyFill="1" applyAlignment="1">
      <alignment horizontal="right"/>
    </xf>
    <xf numFmtId="0" fontId="29" fillId="85" borderId="0" xfId="2465" applyFont="1" applyFill="1" applyAlignment="1">
      <alignment horizontal="left"/>
    </xf>
    <xf numFmtId="0" fontId="133" fillId="85" borderId="0" xfId="2465" applyFont="1" applyFill="1" applyAlignment="1">
      <alignment horizontal="center"/>
    </xf>
    <xf numFmtId="0" fontId="29" fillId="85" borderId="30" xfId="2465" applyFont="1" applyFill="1" applyBorder="1" applyAlignment="1">
      <alignment wrapText="1"/>
    </xf>
    <xf numFmtId="49" fontId="30" fillId="85" borderId="33" xfId="2465" applyNumberFormat="1" applyFont="1" applyFill="1" applyBorder="1" applyAlignment="1">
      <alignment horizontal="center" wrapText="1"/>
    </xf>
    <xf numFmtId="0" fontId="30" fillId="85" borderId="29" xfId="2465" applyFont="1" applyFill="1" applyBorder="1" applyAlignment="1">
      <alignment horizontal="centerContinuous" vertical="justify" wrapText="1"/>
    </xf>
    <xf numFmtId="0" fontId="29" fillId="85" borderId="283" xfId="2465" applyFont="1" applyFill="1" applyBorder="1" applyAlignment="1">
      <alignment horizontal="center" vertical="center"/>
    </xf>
    <xf numFmtId="49" fontId="29" fillId="85" borderId="0" xfId="2465" applyNumberFormat="1" applyFont="1" applyFill="1" applyAlignment="1">
      <alignment vertical="center"/>
    </xf>
    <xf numFmtId="3" fontId="29" fillId="85" borderId="18" xfId="2465" applyNumberFormat="1" applyFont="1" applyFill="1" applyBorder="1" applyAlignment="1">
      <alignment horizontal="right" vertical="center" wrapText="1"/>
    </xf>
    <xf numFmtId="0" fontId="29" fillId="85" borderId="32" xfId="2465" applyFont="1" applyFill="1" applyBorder="1" applyAlignment="1">
      <alignment vertical="center"/>
    </xf>
    <xf numFmtId="49" fontId="29" fillId="85" borderId="289" xfId="2465" applyNumberFormat="1" applyFont="1" applyFill="1" applyBorder="1" applyAlignment="1">
      <alignment vertical="center"/>
    </xf>
    <xf numFmtId="3" fontId="29" fillId="85" borderId="27" xfId="2465" applyNumberFormat="1" applyFont="1" applyFill="1" applyBorder="1" applyAlignment="1">
      <alignment horizontal="right" vertical="center" wrapText="1"/>
    </xf>
    <xf numFmtId="3" fontId="29" fillId="85" borderId="18" xfId="2465" applyNumberFormat="1" applyFont="1" applyFill="1" applyBorder="1" applyAlignment="1">
      <alignment vertical="center"/>
    </xf>
    <xf numFmtId="0" fontId="29" fillId="85" borderId="283" xfId="2465" applyFont="1" applyFill="1" applyBorder="1" applyAlignment="1">
      <alignment vertical="center"/>
    </xf>
    <xf numFmtId="3" fontId="29" fillId="85" borderId="27" xfId="2465" applyNumberFormat="1" applyFont="1" applyFill="1" applyBorder="1" applyAlignment="1">
      <alignment vertical="center"/>
    </xf>
    <xf numFmtId="0" fontId="29" fillId="85" borderId="28" xfId="2465" applyFont="1" applyFill="1" applyBorder="1" applyAlignment="1">
      <alignment vertical="center"/>
    </xf>
    <xf numFmtId="49" fontId="29" fillId="85" borderId="288" xfId="2465" applyNumberFormat="1" applyFont="1" applyFill="1" applyBorder="1" applyAlignment="1">
      <alignment vertical="center"/>
    </xf>
    <xf numFmtId="49" fontId="29" fillId="85" borderId="154" xfId="2465" applyNumberFormat="1" applyFont="1" applyFill="1" applyBorder="1" applyAlignment="1">
      <alignment vertical="center"/>
    </xf>
    <xf numFmtId="0" fontId="29" fillId="85" borderId="284" xfId="2465" applyFont="1" applyFill="1" applyBorder="1" applyAlignment="1">
      <alignment horizontal="center" vertical="center"/>
    </xf>
    <xf numFmtId="0" fontId="29" fillId="85" borderId="54" xfId="2465" applyFont="1" applyFill="1" applyBorder="1" applyAlignment="1">
      <alignment horizontal="center" vertical="center"/>
    </xf>
    <xf numFmtId="49" fontId="29" fillId="85" borderId="287" xfId="2465" applyNumberFormat="1" applyFont="1" applyFill="1" applyBorder="1" applyAlignment="1">
      <alignment vertical="center"/>
    </xf>
    <xf numFmtId="3" fontId="29" fillId="85" borderId="163" xfId="2465" applyNumberFormat="1" applyFont="1" applyFill="1" applyBorder="1" applyAlignment="1">
      <alignment vertical="center"/>
    </xf>
    <xf numFmtId="3" fontId="29" fillId="85" borderId="28" xfId="2465" applyNumberFormat="1" applyFont="1" applyFill="1" applyBorder="1" applyAlignment="1">
      <alignment vertical="center"/>
    </xf>
    <xf numFmtId="0" fontId="29" fillId="85" borderId="281" xfId="2465" applyFont="1" applyFill="1" applyBorder="1" applyAlignment="1">
      <alignment vertical="center"/>
    </xf>
    <xf numFmtId="49" fontId="30" fillId="85" borderId="286" xfId="2465" applyNumberFormat="1" applyFont="1" applyFill="1" applyBorder="1" applyAlignment="1">
      <alignment vertical="center"/>
    </xf>
    <xf numFmtId="3" fontId="30" fillId="85" borderId="29" xfId="2465" applyNumberFormat="1" applyFont="1" applyFill="1" applyBorder="1" applyAlignment="1">
      <alignment vertical="center"/>
    </xf>
    <xf numFmtId="0" fontId="29" fillId="85" borderId="32" xfId="2465" applyFont="1" applyFill="1" applyBorder="1" applyAlignment="1">
      <alignment horizontal="center" vertical="center"/>
    </xf>
    <xf numFmtId="49" fontId="29" fillId="85" borderId="285" xfId="2465" applyNumberFormat="1" applyFont="1" applyFill="1" applyBorder="1" applyAlignment="1">
      <alignment vertical="center"/>
    </xf>
    <xf numFmtId="3" fontId="29" fillId="85" borderId="199" xfId="2465" applyNumberFormat="1" applyFont="1" applyFill="1" applyBorder="1" applyAlignment="1">
      <alignment vertical="center"/>
    </xf>
    <xf numFmtId="0" fontId="29" fillId="85" borderId="18" xfId="2465" applyFont="1" applyFill="1" applyBorder="1" applyAlignment="1">
      <alignment vertical="center"/>
    </xf>
    <xf numFmtId="0" fontId="29" fillId="85" borderId="18" xfId="2469" applyFont="1" applyFill="1" applyBorder="1" applyAlignment="1">
      <alignment vertical="center"/>
    </xf>
    <xf numFmtId="3" fontId="29" fillId="85" borderId="18" xfId="2469" applyNumberFormat="1" applyFont="1" applyFill="1" applyBorder="1" applyAlignment="1">
      <alignment vertical="center"/>
    </xf>
    <xf numFmtId="0" fontId="29" fillId="85" borderId="0" xfId="2469" applyFont="1" applyFill="1"/>
    <xf numFmtId="0" fontId="29" fillId="85" borderId="12" xfId="2465" applyFont="1" applyFill="1" applyBorder="1" applyAlignment="1">
      <alignment vertical="center"/>
    </xf>
    <xf numFmtId="49" fontId="29" fillId="85" borderId="14" xfId="2465" applyNumberFormat="1" applyFont="1" applyFill="1" applyBorder="1" applyAlignment="1">
      <alignment vertical="center"/>
    </xf>
    <xf numFmtId="3" fontId="29" fillId="85" borderId="21" xfId="2465" applyNumberFormat="1" applyFont="1" applyFill="1" applyBorder="1" applyAlignment="1">
      <alignment vertical="center"/>
    </xf>
    <xf numFmtId="49" fontId="29" fillId="85" borderId="282" xfId="2465" applyNumberFormat="1" applyFont="1" applyFill="1" applyBorder="1" applyAlignment="1">
      <alignment vertical="center"/>
    </xf>
    <xf numFmtId="0" fontId="42" fillId="85" borderId="281" xfId="2465" applyFont="1" applyFill="1" applyBorder="1" applyAlignment="1">
      <alignment vertical="center"/>
    </xf>
    <xf numFmtId="49" fontId="30" fillId="85" borderId="34" xfId="2465" applyNumberFormat="1" applyFont="1" applyFill="1" applyBorder="1" applyAlignment="1">
      <alignment vertical="center"/>
    </xf>
    <xf numFmtId="3" fontId="30" fillId="85" borderId="281" xfId="2465" applyNumberFormat="1" applyFont="1" applyFill="1" applyBorder="1" applyAlignment="1">
      <alignment vertical="center"/>
    </xf>
    <xf numFmtId="0" fontId="2" fillId="85" borderId="281" xfId="2469" applyFill="1" applyBorder="1" applyAlignment="1">
      <alignment vertical="center"/>
    </xf>
    <xf numFmtId="49" fontId="30" fillId="85" borderId="34" xfId="2465" applyNumberFormat="1" applyFont="1" applyFill="1" applyBorder="1" applyAlignment="1">
      <alignment vertical="center" wrapText="1"/>
    </xf>
    <xf numFmtId="0" fontId="29" fillId="85" borderId="28" xfId="2464" applyFont="1" applyFill="1" applyBorder="1"/>
    <xf numFmtId="49" fontId="29" fillId="85" borderId="34" xfId="2465" applyNumberFormat="1" applyFont="1" applyFill="1" applyBorder="1" applyAlignment="1">
      <alignment vertical="center" wrapText="1"/>
    </xf>
    <xf numFmtId="3" fontId="29" fillId="85" borderId="29" xfId="2465" applyNumberFormat="1" applyFont="1" applyFill="1" applyBorder="1" applyAlignment="1">
      <alignment vertical="center"/>
    </xf>
    <xf numFmtId="0" fontId="29" fillId="85" borderId="0" xfId="2464" applyFont="1" applyFill="1" applyAlignment="1">
      <alignment vertical="center"/>
    </xf>
    <xf numFmtId="0" fontId="165" fillId="85" borderId="0" xfId="2469" applyFont="1" applyFill="1" applyAlignment="1">
      <alignment vertical="center"/>
    </xf>
    <xf numFmtId="49" fontId="30" fillId="85" borderId="0" xfId="2465" applyNumberFormat="1" applyFont="1" applyFill="1" applyAlignment="1">
      <alignment vertical="center" wrapText="1"/>
    </xf>
    <xf numFmtId="3" fontId="30" fillId="85" borderId="0" xfId="2465" applyNumberFormat="1" applyFont="1" applyFill="1" applyAlignment="1">
      <alignment vertical="center"/>
    </xf>
    <xf numFmtId="0" fontId="29" fillId="85" borderId="0" xfId="2465" applyFont="1" applyFill="1"/>
    <xf numFmtId="3" fontId="29" fillId="85" borderId="0" xfId="2464" applyNumberFormat="1" applyFont="1" applyFill="1"/>
    <xf numFmtId="164" fontId="24" fillId="85" borderId="0" xfId="23" applyFont="1" applyFill="1"/>
    <xf numFmtId="0" fontId="29" fillId="85" borderId="0" xfId="1400" applyFill="1"/>
    <xf numFmtId="0" fontId="29" fillId="85" borderId="0" xfId="1400" applyFill="1" applyAlignment="1">
      <alignment horizontal="right"/>
    </xf>
    <xf numFmtId="0" fontId="30" fillId="85" borderId="30" xfId="1400" applyFont="1" applyFill="1" applyBorder="1" applyAlignment="1">
      <alignment horizontal="center" vertical="center" wrapText="1"/>
    </xf>
    <xf numFmtId="0" fontId="30" fillId="85" borderId="127" xfId="1400" applyFont="1" applyFill="1" applyBorder="1" applyAlignment="1">
      <alignment horizontal="center" vertical="center"/>
    </xf>
    <xf numFmtId="0" fontId="26" fillId="85" borderId="33" xfId="1397" applyFont="1" applyFill="1" applyBorder="1" applyAlignment="1">
      <alignment horizontal="center" vertical="center" wrapText="1"/>
    </xf>
    <xf numFmtId="0" fontId="26" fillId="85" borderId="34" xfId="1397" applyFont="1" applyFill="1" applyBorder="1" applyAlignment="1">
      <alignment horizontal="center" vertical="center" wrapText="1"/>
    </xf>
    <xf numFmtId="0" fontId="29" fillId="85" borderId="32" xfId="1400" applyFill="1" applyBorder="1" applyAlignment="1">
      <alignment horizontal="center" vertical="center"/>
    </xf>
    <xf numFmtId="0" fontId="29" fillId="85" borderId="123" xfId="1400" applyFill="1" applyBorder="1" applyAlignment="1">
      <alignment vertical="center"/>
    </xf>
    <xf numFmtId="3" fontId="29" fillId="85" borderId="125" xfId="1400" applyNumberFormat="1" applyFill="1" applyBorder="1" applyAlignment="1">
      <alignment horizontal="right" vertical="center" indent="1"/>
    </xf>
    <xf numFmtId="3" fontId="29" fillId="85" borderId="154" xfId="1400" applyNumberFormat="1" applyFill="1" applyBorder="1" applyAlignment="1">
      <alignment horizontal="right" vertical="center" indent="1"/>
    </xf>
    <xf numFmtId="166" fontId="29" fillId="85" borderId="126" xfId="1400" applyNumberFormat="1" applyFill="1" applyBorder="1" applyAlignment="1">
      <alignment horizontal="right" vertical="center"/>
    </xf>
    <xf numFmtId="0" fontId="29" fillId="85" borderId="54" xfId="1400" applyFill="1" applyBorder="1" applyAlignment="1">
      <alignment horizontal="center" vertical="center"/>
    </xf>
    <xf numFmtId="0" fontId="41" fillId="85" borderId="128" xfId="1400" applyFont="1" applyFill="1" applyBorder="1" applyAlignment="1">
      <alignment vertical="center"/>
    </xf>
    <xf numFmtId="0" fontId="41" fillId="85" borderId="146" xfId="1400" applyFont="1" applyFill="1" applyBorder="1" applyAlignment="1">
      <alignment vertical="center"/>
    </xf>
    <xf numFmtId="0" fontId="41" fillId="85" borderId="197" xfId="1400" applyFont="1" applyFill="1" applyBorder="1" applyAlignment="1">
      <alignment vertical="center"/>
    </xf>
    <xf numFmtId="3" fontId="41" fillId="85" borderId="53" xfId="1400" applyNumberFormat="1" applyFont="1" applyFill="1" applyBorder="1" applyAlignment="1">
      <alignment horizontal="right" vertical="center" indent="1"/>
    </xf>
    <xf numFmtId="3" fontId="41" fillId="85" borderId="130" xfId="1400" applyNumberFormat="1" applyFont="1" applyFill="1" applyBorder="1" applyAlignment="1">
      <alignment horizontal="right" vertical="center" indent="1"/>
    </xf>
    <xf numFmtId="0" fontId="29" fillId="85" borderId="129" xfId="1400" applyFill="1" applyBorder="1" applyAlignment="1">
      <alignment horizontal="right" vertical="center"/>
    </xf>
    <xf numFmtId="0" fontId="41" fillId="85" borderId="53" xfId="1400" applyFont="1" applyFill="1" applyBorder="1" applyAlignment="1">
      <alignment vertical="center"/>
    </xf>
    <xf numFmtId="3" fontId="41" fillId="85" borderId="152" xfId="1400" applyNumberFormat="1" applyFont="1" applyFill="1" applyBorder="1" applyAlignment="1">
      <alignment horizontal="right" vertical="center" indent="1"/>
    </xf>
    <xf numFmtId="3" fontId="41" fillId="85" borderId="196" xfId="1400" applyNumberFormat="1" applyFont="1" applyFill="1" applyBorder="1" applyAlignment="1">
      <alignment horizontal="right" vertical="center" indent="1"/>
    </xf>
    <xf numFmtId="166" fontId="29" fillId="85" borderId="129" xfId="1400" applyNumberFormat="1" applyFill="1" applyBorder="1" applyAlignment="1">
      <alignment horizontal="right" vertical="center"/>
    </xf>
    <xf numFmtId="0" fontId="29" fillId="85" borderId="125" xfId="1400" applyFill="1" applyBorder="1" applyAlignment="1">
      <alignment vertical="center"/>
    </xf>
    <xf numFmtId="3" fontId="29" fillId="85" borderId="147" xfId="1400" applyNumberFormat="1" applyFill="1" applyBorder="1" applyAlignment="1">
      <alignment horizontal="right" vertical="center" indent="1"/>
    </xf>
    <xf numFmtId="3" fontId="29" fillId="85" borderId="124" xfId="1400" applyNumberFormat="1" applyFill="1" applyBorder="1" applyAlignment="1">
      <alignment horizontal="right" vertical="center" indent="1"/>
    </xf>
    <xf numFmtId="3" fontId="29" fillId="85" borderId="153" xfId="1400" applyNumberFormat="1" applyFill="1" applyBorder="1" applyAlignment="1">
      <alignment horizontal="right" vertical="center" indent="1"/>
    </xf>
    <xf numFmtId="3" fontId="29" fillId="85" borderId="198" xfId="1400" applyNumberFormat="1" applyFill="1" applyBorder="1" applyAlignment="1">
      <alignment horizontal="right" vertical="center" indent="1"/>
    </xf>
    <xf numFmtId="0" fontId="29" fillId="85" borderId="53" xfId="1400" applyFill="1" applyBorder="1" applyAlignment="1">
      <alignment vertical="center"/>
    </xf>
    <xf numFmtId="0" fontId="29" fillId="85" borderId="149" xfId="1400" applyFill="1" applyBorder="1" applyAlignment="1">
      <alignment horizontal="center" vertical="center"/>
    </xf>
    <xf numFmtId="166" fontId="29" fillId="85" borderId="148" xfId="1400" applyNumberFormat="1" applyFill="1" applyBorder="1" applyAlignment="1">
      <alignment horizontal="right" vertical="center"/>
    </xf>
    <xf numFmtId="0" fontId="29" fillId="85" borderId="152" xfId="1400" applyFill="1" applyBorder="1" applyAlignment="1">
      <alignment vertical="center"/>
    </xf>
    <xf numFmtId="3" fontId="29" fillId="85" borderId="152" xfId="1400" applyNumberFormat="1" applyFill="1" applyBorder="1" applyAlignment="1">
      <alignment horizontal="right" vertical="center" indent="1"/>
    </xf>
    <xf numFmtId="3" fontId="29" fillId="85" borderId="196" xfId="1400" applyNumberFormat="1" applyFill="1" applyBorder="1" applyAlignment="1">
      <alignment horizontal="right" vertical="center" indent="1"/>
    </xf>
    <xf numFmtId="0" fontId="29" fillId="85" borderId="155" xfId="1400" applyFill="1" applyBorder="1" applyAlignment="1">
      <alignment horizontal="center" vertical="center"/>
    </xf>
    <xf numFmtId="0" fontId="29" fillId="85" borderId="156" xfId="1400" applyFill="1" applyBorder="1" applyAlignment="1">
      <alignment vertical="center" wrapText="1"/>
    </xf>
    <xf numFmtId="3" fontId="29" fillId="85" borderId="156" xfId="1400" applyNumberFormat="1" applyFill="1" applyBorder="1" applyAlignment="1">
      <alignment horizontal="right" vertical="center" indent="1"/>
    </xf>
    <xf numFmtId="166" fontId="29" fillId="85" borderId="201" xfId="1400" applyNumberFormat="1" applyFill="1" applyBorder="1" applyAlignment="1">
      <alignment horizontal="right" vertical="center"/>
    </xf>
    <xf numFmtId="0" fontId="29" fillId="85" borderId="12" xfId="1400" applyFill="1" applyBorder="1" applyAlignment="1">
      <alignment vertical="center"/>
    </xf>
    <xf numFmtId="0" fontId="30" fillId="85" borderId="13" xfId="1400" applyFont="1" applyFill="1" applyBorder="1" applyAlignment="1">
      <alignment vertical="center" wrapText="1"/>
    </xf>
    <xf numFmtId="3" fontId="30" fillId="85" borderId="31" xfId="1400" applyNumberFormat="1" applyFont="1" applyFill="1" applyBorder="1" applyAlignment="1">
      <alignment horizontal="right" vertical="center" indent="1"/>
    </xf>
    <xf numFmtId="166" fontId="29" fillId="85" borderId="14" xfId="1400" applyNumberFormat="1" applyFill="1" applyBorder="1" applyAlignment="1">
      <alignment horizontal="right" vertical="center"/>
    </xf>
    <xf numFmtId="0" fontId="30" fillId="85" borderId="0" xfId="1400" applyFont="1" applyFill="1"/>
    <xf numFmtId="3" fontId="30" fillId="85" borderId="0" xfId="1400" applyNumberFormat="1" applyFont="1" applyFill="1"/>
    <xf numFmtId="3" fontId="29" fillId="85" borderId="0" xfId="1400" applyNumberFormat="1" applyFill="1"/>
    <xf numFmtId="0" fontId="29" fillId="85" borderId="0" xfId="45" applyFont="1" applyFill="1" applyAlignment="1">
      <alignment horizontal="right"/>
    </xf>
    <xf numFmtId="166" fontId="29" fillId="85" borderId="0" xfId="45" applyNumberFormat="1" applyFont="1" applyFill="1"/>
    <xf numFmtId="0" fontId="118" fillId="85" borderId="0" xfId="45" applyFont="1" applyFill="1"/>
    <xf numFmtId="166" fontId="29" fillId="85" borderId="0" xfId="45" applyNumberFormat="1" applyFont="1" applyFill="1" applyAlignment="1">
      <alignment horizontal="right"/>
    </xf>
    <xf numFmtId="0" fontId="29" fillId="85" borderId="29" xfId="45" applyFont="1" applyFill="1" applyBorder="1" applyAlignment="1">
      <alignment horizontal="center" vertical="center"/>
    </xf>
    <xf numFmtId="0" fontId="30" fillId="85" borderId="29" xfId="45" applyFont="1" applyFill="1" applyBorder="1" applyAlignment="1">
      <alignment horizontal="center" vertical="center" wrapText="1"/>
    </xf>
    <xf numFmtId="166" fontId="30" fillId="85" borderId="29" xfId="45" applyNumberFormat="1" applyFont="1" applyFill="1" applyBorder="1" applyAlignment="1">
      <alignment horizontal="center" vertical="center" wrapText="1"/>
    </xf>
    <xf numFmtId="0" fontId="30" fillId="85" borderId="18" xfId="45" applyFont="1" applyFill="1" applyBorder="1" applyAlignment="1">
      <alignment vertical="center"/>
    </xf>
    <xf numFmtId="3" fontId="30" fillId="85" borderId="18" xfId="47" applyNumberFormat="1" applyFont="1" applyFill="1" applyBorder="1" applyAlignment="1">
      <alignment horizontal="right"/>
    </xf>
    <xf numFmtId="166" fontId="41" fillId="85" borderId="25" xfId="1394" applyNumberFormat="1" applyFont="1" applyFill="1" applyBorder="1" applyAlignment="1">
      <alignment horizontal="right" vertical="center"/>
    </xf>
    <xf numFmtId="0" fontId="41" fillId="85" borderId="18" xfId="45" applyFont="1" applyFill="1" applyBorder="1" applyAlignment="1">
      <alignment horizontal="right" vertical="center"/>
    </xf>
    <xf numFmtId="3" fontId="68" fillId="85" borderId="18" xfId="47" applyNumberFormat="1" applyFont="1" applyFill="1" applyBorder="1" applyAlignment="1">
      <alignment horizontal="right" vertical="center" wrapText="1"/>
    </xf>
    <xf numFmtId="166" fontId="41" fillId="85" borderId="18" xfId="1394" applyNumberFormat="1" applyFont="1" applyFill="1" applyBorder="1" applyAlignment="1">
      <alignment horizontal="right" vertical="center"/>
    </xf>
    <xf numFmtId="0" fontId="30" fillId="85" borderId="150" xfId="45" applyFont="1" applyFill="1" applyBorder="1" applyAlignment="1">
      <alignment horizontal="left" vertical="center" wrapText="1"/>
    </xf>
    <xf numFmtId="3" fontId="31" fillId="85" borderId="150" xfId="47" applyNumberFormat="1" applyFont="1" applyFill="1" applyBorder="1" applyAlignment="1">
      <alignment horizontal="right" vertical="center" wrapText="1"/>
    </xf>
    <xf numFmtId="3" fontId="31" fillId="85" borderId="199" xfId="47" applyNumberFormat="1" applyFont="1" applyFill="1" applyBorder="1" applyAlignment="1">
      <alignment horizontal="right" vertical="center" wrapText="1"/>
    </xf>
    <xf numFmtId="166" fontId="41" fillId="85" borderId="150" xfId="1394" applyNumberFormat="1" applyFont="1" applyFill="1" applyBorder="1" applyAlignment="1">
      <alignment horizontal="right" vertical="center"/>
    </xf>
    <xf numFmtId="166" fontId="41" fillId="85" borderId="27" xfId="1394" applyNumberFormat="1" applyFont="1" applyFill="1" applyBorder="1" applyAlignment="1">
      <alignment horizontal="right" vertical="center"/>
    </xf>
    <xf numFmtId="0" fontId="30" fillId="85" borderId="150" xfId="45" applyFont="1" applyFill="1" applyBorder="1" applyAlignment="1" applyProtection="1">
      <alignment vertical="center"/>
      <protection locked="0"/>
    </xf>
    <xf numFmtId="0" fontId="30" fillId="85" borderId="18" xfId="45" applyFont="1" applyFill="1" applyBorder="1" applyAlignment="1" applyProtection="1">
      <alignment horizontal="right" vertical="center"/>
      <protection locked="0"/>
    </xf>
    <xf numFmtId="3" fontId="30" fillId="85" borderId="18" xfId="45" applyNumberFormat="1" applyFont="1" applyFill="1" applyBorder="1" applyAlignment="1">
      <alignment horizontal="right" vertical="center" wrapText="1"/>
    </xf>
    <xf numFmtId="0" fontId="30" fillId="85" borderId="27" xfId="45" applyFont="1" applyFill="1" applyBorder="1" applyAlignment="1">
      <alignment horizontal="right" vertical="center"/>
    </xf>
    <xf numFmtId="3" fontId="31" fillId="85" borderId="27" xfId="47" applyNumberFormat="1" applyFont="1" applyFill="1" applyBorder="1" applyAlignment="1">
      <alignment horizontal="right" vertical="center" wrapText="1"/>
    </xf>
    <xf numFmtId="0" fontId="30" fillId="85" borderId="18" xfId="45" applyFont="1" applyFill="1" applyBorder="1" applyAlignment="1">
      <alignment horizontal="left" vertical="center" wrapText="1"/>
    </xf>
    <xf numFmtId="3" fontId="31" fillId="85" borderId="18" xfId="47" applyNumberFormat="1" applyFont="1" applyFill="1" applyBorder="1" applyAlignment="1">
      <alignment horizontal="right" vertical="center" wrapText="1"/>
    </xf>
    <xf numFmtId="3" fontId="68" fillId="85" borderId="28" xfId="47" applyNumberFormat="1" applyFont="1" applyFill="1" applyBorder="1" applyAlignment="1">
      <alignment horizontal="right" vertical="center" wrapText="1"/>
    </xf>
    <xf numFmtId="3" fontId="31" fillId="85" borderId="35" xfId="47" applyNumberFormat="1" applyFont="1" applyFill="1" applyBorder="1" applyAlignment="1">
      <alignment horizontal="right" vertical="center" wrapText="1"/>
    </xf>
    <xf numFmtId="0" fontId="30" fillId="85" borderId="18" xfId="45" applyFont="1" applyFill="1" applyBorder="1" applyAlignment="1" applyProtection="1">
      <alignment vertical="center" wrapText="1"/>
      <protection locked="0"/>
    </xf>
    <xf numFmtId="3" fontId="129" fillId="85" borderId="27" xfId="47" applyNumberFormat="1" applyFont="1" applyFill="1" applyBorder="1" applyAlignment="1">
      <alignment horizontal="right" vertical="center" wrapText="1"/>
    </xf>
    <xf numFmtId="0" fontId="30" fillId="85" borderId="18" xfId="45" applyFont="1" applyFill="1" applyBorder="1" applyAlignment="1" applyProtection="1">
      <alignment vertical="center"/>
      <protection locked="0"/>
    </xf>
    <xf numFmtId="3" fontId="129" fillId="85" borderId="35" xfId="47" applyNumberFormat="1" applyFont="1" applyFill="1" applyBorder="1" applyAlignment="1">
      <alignment horizontal="right" vertical="center" wrapText="1"/>
    </xf>
    <xf numFmtId="0" fontId="30" fillId="85" borderId="18" xfId="45" applyFont="1" applyFill="1" applyBorder="1" applyAlignment="1">
      <alignment horizontal="left" vertical="center"/>
    </xf>
    <xf numFmtId="3" fontId="30" fillId="85" borderId="18" xfId="45" applyNumberFormat="1" applyFont="1" applyFill="1" applyBorder="1" applyAlignment="1" applyProtection="1">
      <alignment horizontal="right" vertical="center"/>
      <protection locked="0"/>
    </xf>
    <xf numFmtId="3" fontId="30" fillId="85" borderId="150" xfId="45" applyNumberFormat="1" applyFont="1" applyFill="1" applyBorder="1" applyAlignment="1">
      <alignment horizontal="right" vertical="center" wrapText="1"/>
    </xf>
    <xf numFmtId="3" fontId="30" fillId="85" borderId="199" xfId="45" applyNumberFormat="1" applyFont="1" applyFill="1" applyBorder="1" applyAlignment="1">
      <alignment horizontal="right" vertical="center" wrapText="1"/>
    </xf>
    <xf numFmtId="3" fontId="68" fillId="85" borderId="27" xfId="47" applyNumberFormat="1" applyFont="1" applyFill="1" applyBorder="1" applyAlignment="1">
      <alignment horizontal="right" vertical="center" wrapText="1"/>
    </xf>
    <xf numFmtId="0" fontId="41" fillId="85" borderId="27" xfId="45" applyFont="1" applyFill="1" applyBorder="1" applyAlignment="1">
      <alignment horizontal="right" vertical="center"/>
    </xf>
    <xf numFmtId="3" fontId="128" fillId="85" borderId="11" xfId="47" applyNumberFormat="1" applyFont="1" applyFill="1" applyBorder="1" applyAlignment="1">
      <alignment horizontal="right" vertical="center" wrapText="1"/>
    </xf>
    <xf numFmtId="3" fontId="68" fillId="85" borderId="11" xfId="47" applyNumberFormat="1" applyFont="1" applyFill="1" applyBorder="1" applyAlignment="1">
      <alignment horizontal="right" vertical="center" wrapText="1"/>
    </xf>
    <xf numFmtId="3" fontId="31" fillId="85" borderId="151" xfId="47" applyNumberFormat="1" applyFont="1" applyFill="1" applyBorder="1" applyAlignment="1">
      <alignment horizontal="right" vertical="center" wrapText="1"/>
    </xf>
    <xf numFmtId="3" fontId="31" fillId="85" borderId="200" xfId="47" applyNumberFormat="1" applyFont="1" applyFill="1" applyBorder="1" applyAlignment="1">
      <alignment horizontal="right" vertical="center" wrapText="1"/>
    </xf>
    <xf numFmtId="3" fontId="31" fillId="85" borderId="11" xfId="47" applyNumberFormat="1" applyFont="1" applyFill="1" applyBorder="1" applyAlignment="1">
      <alignment horizontal="right" vertical="center" wrapText="1"/>
    </xf>
    <xf numFmtId="0" fontId="30" fillId="85" borderId="21" xfId="45" applyFont="1" applyFill="1" applyBorder="1" applyAlignment="1">
      <alignment horizontal="right" vertical="center"/>
    </xf>
    <xf numFmtId="3" fontId="31" fillId="85" borderId="21" xfId="47" applyNumberFormat="1" applyFont="1" applyFill="1" applyBorder="1" applyAlignment="1">
      <alignment horizontal="right" vertical="center" wrapText="1"/>
    </xf>
    <xf numFmtId="3" fontId="30" fillId="85" borderId="18" xfId="45" applyNumberFormat="1" applyFont="1" applyFill="1" applyBorder="1" applyAlignment="1">
      <alignment horizontal="right" vertical="center"/>
    </xf>
    <xf numFmtId="166" fontId="41" fillId="85" borderId="21" xfId="1394" applyNumberFormat="1" applyFont="1" applyFill="1" applyBorder="1" applyAlignment="1">
      <alignment horizontal="right" vertical="center"/>
    </xf>
    <xf numFmtId="3" fontId="30" fillId="85" borderId="25" xfId="45" applyNumberFormat="1" applyFont="1" applyFill="1" applyBorder="1" applyAlignment="1">
      <alignment horizontal="right" vertical="center"/>
    </xf>
    <xf numFmtId="3" fontId="41" fillId="85" borderId="18" xfId="45" applyNumberFormat="1" applyFont="1" applyFill="1" applyBorder="1" applyAlignment="1">
      <alignment horizontal="right" vertical="center"/>
    </xf>
    <xf numFmtId="3" fontId="41" fillId="85" borderId="18" xfId="45" applyNumberFormat="1" applyFont="1" applyFill="1" applyBorder="1" applyAlignment="1" applyProtection="1">
      <alignment horizontal="right" vertical="center"/>
      <protection locked="0"/>
    </xf>
    <xf numFmtId="3" fontId="30" fillId="85" borderId="21" xfId="45" applyNumberFormat="1" applyFont="1" applyFill="1" applyBorder="1" applyAlignment="1" applyProtection="1">
      <alignment horizontal="right" vertical="center"/>
      <protection locked="0"/>
    </xf>
    <xf numFmtId="0" fontId="41" fillId="85" borderId="0" xfId="45" applyFont="1" applyFill="1" applyAlignment="1">
      <alignment horizontal="right" vertical="center"/>
    </xf>
    <xf numFmtId="3" fontId="41" fillId="85" borderId="0" xfId="45" applyNumberFormat="1" applyFont="1" applyFill="1" applyAlignment="1" applyProtection="1">
      <alignment horizontal="right" vertical="center" indent="1"/>
      <protection locked="0"/>
    </xf>
    <xf numFmtId="166" fontId="41" fillId="85" borderId="0" xfId="45" applyNumberFormat="1" applyFont="1" applyFill="1" applyAlignment="1">
      <alignment horizontal="right" vertical="center" indent="1"/>
    </xf>
    <xf numFmtId="3" fontId="70" fillId="85" borderId="0" xfId="45" applyNumberFormat="1" applyFont="1" applyFill="1"/>
    <xf numFmtId="0" fontId="29" fillId="85" borderId="0" xfId="404" applyFill="1" applyProtection="1">
      <protection locked="0"/>
    </xf>
    <xf numFmtId="3" fontId="29" fillId="85" borderId="0" xfId="45" applyNumberFormat="1" applyFont="1" applyFill="1"/>
    <xf numFmtId="0" fontId="66" fillId="85" borderId="0" xfId="45" applyFont="1" applyFill="1" applyAlignment="1">
      <alignment wrapText="1"/>
    </xf>
    <xf numFmtId="49" fontId="35" fillId="85" borderId="290" xfId="1396" applyNumberFormat="1" applyFont="1" applyFill="1" applyBorder="1" applyAlignment="1">
      <alignment vertical="center" wrapText="1"/>
    </xf>
    <xf numFmtId="3" fontId="35" fillId="85" borderId="290" xfId="1398" applyNumberFormat="1" applyFont="1" applyFill="1" applyBorder="1" applyAlignment="1" applyProtection="1">
      <alignment horizontal="right" vertical="center" indent="1"/>
    </xf>
    <xf numFmtId="166" fontId="35" fillId="85" borderId="290" xfId="1398" applyNumberFormat="1" applyFont="1" applyFill="1" applyBorder="1" applyAlignment="1" applyProtection="1">
      <alignment horizontal="right" vertical="center" indent="1"/>
    </xf>
    <xf numFmtId="49" fontId="35" fillId="85" borderId="256" xfId="1396" applyNumberFormat="1" applyFont="1" applyFill="1" applyBorder="1" applyAlignment="1">
      <alignment vertical="center" wrapText="1"/>
    </xf>
    <xf numFmtId="3" fontId="35" fillId="85" borderId="256" xfId="1396" applyNumberFormat="1" applyFont="1" applyFill="1" applyBorder="1" applyAlignment="1">
      <alignment horizontal="right" vertical="center" wrapText="1" indent="1"/>
    </xf>
    <xf numFmtId="166" fontId="35" fillId="85" borderId="256" xfId="1396" applyNumberFormat="1" applyFont="1" applyFill="1" applyBorder="1" applyAlignment="1">
      <alignment horizontal="right" vertical="center" wrapText="1" indent="1"/>
    </xf>
    <xf numFmtId="3" fontId="35" fillId="85" borderId="256" xfId="1398" applyNumberFormat="1" applyFont="1" applyFill="1" applyBorder="1" applyAlignment="1" applyProtection="1">
      <alignment horizontal="right" vertical="center" indent="1"/>
    </xf>
    <xf numFmtId="166" fontId="35" fillId="85" borderId="256" xfId="1398" applyNumberFormat="1" applyFont="1" applyFill="1" applyBorder="1" applyAlignment="1" applyProtection="1">
      <alignment horizontal="right" vertical="center" indent="1"/>
    </xf>
    <xf numFmtId="3" fontId="35" fillId="85" borderId="256" xfId="1396" applyNumberFormat="1" applyFont="1" applyFill="1" applyBorder="1" applyAlignment="1">
      <alignment horizontal="right" vertical="center" indent="1"/>
    </xf>
    <xf numFmtId="166" fontId="35" fillId="85" borderId="256" xfId="1396" applyNumberFormat="1" applyFont="1" applyFill="1" applyBorder="1" applyAlignment="1">
      <alignment horizontal="right" vertical="center" indent="1"/>
    </xf>
    <xf numFmtId="164" fontId="35" fillId="85" borderId="256" xfId="1396" applyFont="1" applyFill="1" applyBorder="1" applyAlignment="1">
      <alignment horizontal="left" vertical="center" wrapText="1"/>
    </xf>
    <xf numFmtId="49" fontId="33" fillId="85" borderId="291" xfId="1396" applyNumberFormat="1" applyFont="1" applyFill="1" applyBorder="1" applyAlignment="1">
      <alignment vertical="center" wrapText="1"/>
    </xf>
    <xf numFmtId="3" fontId="23" fillId="85" borderId="291" xfId="1396" applyNumberFormat="1" applyFont="1" applyFill="1" applyBorder="1" applyAlignment="1">
      <alignment horizontal="right" vertical="center" indent="1"/>
    </xf>
    <xf numFmtId="166" fontId="23" fillId="85" borderId="291" xfId="1396" applyNumberFormat="1" applyFont="1" applyFill="1" applyBorder="1" applyAlignment="1">
      <alignment horizontal="right" vertical="center" indent="1"/>
    </xf>
    <xf numFmtId="164" fontId="23" fillId="85" borderId="0" xfId="23" applyFont="1" applyFill="1"/>
    <xf numFmtId="0" fontId="24" fillId="85" borderId="0" xfId="0" applyFont="1" applyFill="1" applyAlignment="1">
      <alignment horizontal="right"/>
    </xf>
    <xf numFmtId="49" fontId="33" fillId="85" borderId="0" xfId="0" applyNumberFormat="1" applyFont="1" applyFill="1"/>
    <xf numFmtId="0" fontId="23" fillId="85" borderId="0" xfId="0" applyFont="1" applyFill="1" applyAlignment="1">
      <alignment horizontal="right"/>
    </xf>
    <xf numFmtId="0" fontId="43" fillId="85" borderId="26" xfId="0" applyFont="1" applyFill="1" applyBorder="1" applyAlignment="1">
      <alignment horizontal="center"/>
    </xf>
    <xf numFmtId="49" fontId="43" fillId="85" borderId="15" xfId="0" applyNumberFormat="1" applyFont="1" applyFill="1" applyBorder="1"/>
    <xf numFmtId="164" fontId="43" fillId="85" borderId="15" xfId="23" applyFont="1" applyFill="1" applyBorder="1" applyAlignment="1">
      <alignment horizontal="center"/>
    </xf>
    <xf numFmtId="164" fontId="43" fillId="85" borderId="16" xfId="23" applyFont="1" applyFill="1" applyBorder="1" applyAlignment="1">
      <alignment horizontal="center"/>
    </xf>
    <xf numFmtId="0" fontId="43" fillId="85" borderId="17" xfId="0" applyFont="1" applyFill="1" applyBorder="1" applyAlignment="1">
      <alignment horizontal="center"/>
    </xf>
    <xf numFmtId="49" fontId="43" fillId="85" borderId="18" xfId="0" applyNumberFormat="1" applyFont="1" applyFill="1" applyBorder="1" applyAlignment="1">
      <alignment horizontal="center"/>
    </xf>
    <xf numFmtId="0" fontId="121" fillId="85" borderId="11" xfId="46" applyFont="1" applyFill="1" applyBorder="1" applyAlignment="1">
      <alignment horizontal="center" vertical="center"/>
    </xf>
    <xf numFmtId="0" fontId="43" fillId="85" borderId="11" xfId="46" applyFont="1" applyFill="1" applyBorder="1" applyAlignment="1">
      <alignment horizontal="center" vertical="center"/>
    </xf>
    <xf numFmtId="0" fontId="121" fillId="85" borderId="18" xfId="46" applyFont="1" applyFill="1" applyBorder="1" applyAlignment="1">
      <alignment horizontal="center" vertical="center"/>
    </xf>
    <xf numFmtId="164" fontId="43" fillId="85" borderId="18" xfId="23" applyFont="1" applyFill="1" applyBorder="1" applyAlignment="1">
      <alignment horizontal="center"/>
    </xf>
    <xf numFmtId="164" fontId="43" fillId="85" borderId="19" xfId="23" applyFont="1" applyFill="1" applyBorder="1" applyAlignment="1">
      <alignment horizontal="center"/>
    </xf>
    <xf numFmtId="0" fontId="43" fillId="85" borderId="20" xfId="23" quotePrefix="1" applyNumberFormat="1" applyFont="1" applyFill="1" applyBorder="1" applyAlignment="1">
      <alignment horizontal="center"/>
    </xf>
    <xf numFmtId="49" fontId="43" fillId="85" borderId="21" xfId="0" applyNumberFormat="1" applyFont="1" applyFill="1" applyBorder="1"/>
    <xf numFmtId="0" fontId="43" fillId="85" borderId="21" xfId="23" quotePrefix="1" applyNumberFormat="1" applyFont="1" applyFill="1" applyBorder="1" applyAlignment="1">
      <alignment horizontal="center"/>
    </xf>
    <xf numFmtId="0" fontId="43" fillId="85" borderId="22" xfId="23" applyNumberFormat="1" applyFont="1" applyFill="1" applyBorder="1" applyAlignment="1">
      <alignment horizontal="center"/>
    </xf>
    <xf numFmtId="0" fontId="23" fillId="85" borderId="17" xfId="44" applyFont="1" applyFill="1" applyBorder="1" applyAlignment="1">
      <alignment horizontal="center"/>
    </xf>
    <xf numFmtId="49" fontId="23" fillId="85" borderId="18" xfId="0" applyNumberFormat="1" applyFont="1" applyFill="1" applyBorder="1"/>
    <xf numFmtId="3" fontId="23" fillId="85" borderId="28" xfId="23" applyNumberFormat="1" applyFont="1" applyFill="1" applyBorder="1" applyAlignment="1">
      <alignment horizontal="right" indent="1"/>
    </xf>
    <xf numFmtId="166" fontId="23" fillId="85" borderId="19" xfId="0" applyNumberFormat="1" applyFont="1" applyFill="1" applyBorder="1" applyAlignment="1">
      <alignment horizontal="right" indent="1"/>
    </xf>
    <xf numFmtId="49" fontId="23" fillId="85" borderId="18" xfId="23" applyNumberFormat="1" applyFont="1" applyFill="1" applyBorder="1"/>
    <xf numFmtId="0" fontId="23" fillId="85" borderId="17" xfId="44" applyFont="1" applyFill="1" applyBorder="1" applyAlignment="1">
      <alignment horizontal="center" vertical="center"/>
    </xf>
    <xf numFmtId="49" fontId="23" fillId="85" borderId="18" xfId="23" applyNumberFormat="1" applyFont="1" applyFill="1" applyBorder="1" applyAlignment="1">
      <alignment wrapText="1"/>
    </xf>
    <xf numFmtId="3" fontId="23" fillId="85" borderId="28" xfId="23" applyNumberFormat="1" applyFont="1" applyFill="1" applyBorder="1" applyAlignment="1">
      <alignment horizontal="right" vertical="center" indent="1"/>
    </xf>
    <xf numFmtId="166" fontId="23" fillId="85" borderId="19" xfId="0" applyNumberFormat="1" applyFont="1" applyFill="1" applyBorder="1" applyAlignment="1">
      <alignment horizontal="right" vertical="center" indent="1"/>
    </xf>
    <xf numFmtId="49" fontId="23" fillId="85" borderId="18" xfId="23" applyNumberFormat="1" applyFont="1" applyFill="1" applyBorder="1" applyAlignment="1">
      <alignment vertical="center" wrapText="1"/>
    </xf>
    <xf numFmtId="3" fontId="23" fillId="85" borderId="18" xfId="23" applyNumberFormat="1" applyFont="1" applyFill="1" applyBorder="1" applyAlignment="1">
      <alignment horizontal="right" vertical="center" indent="1"/>
    </xf>
    <xf numFmtId="49" fontId="35" fillId="85" borderId="18" xfId="0" applyNumberFormat="1" applyFont="1" applyFill="1" applyBorder="1"/>
    <xf numFmtId="0" fontId="23" fillId="85" borderId="20" xfId="44" applyFont="1" applyFill="1" applyBorder="1" applyAlignment="1">
      <alignment horizontal="center"/>
    </xf>
    <xf numFmtId="49" fontId="23" fillId="85" borderId="21" xfId="0" applyNumberFormat="1" applyFont="1" applyFill="1" applyBorder="1"/>
    <xf numFmtId="0" fontId="23" fillId="85" borderId="23" xfId="44" applyFont="1" applyFill="1" applyBorder="1" applyAlignment="1">
      <alignment horizontal="center"/>
    </xf>
    <xf numFmtId="49" fontId="33" fillId="85" borderId="24" xfId="0" applyNumberFormat="1" applyFont="1" applyFill="1" applyBorder="1" applyAlignment="1">
      <alignment horizontal="centerContinuous"/>
    </xf>
    <xf numFmtId="3" fontId="33" fillId="85" borderId="56" xfId="23" applyNumberFormat="1" applyFont="1" applyFill="1" applyBorder="1" applyAlignment="1">
      <alignment horizontal="right" indent="1"/>
    </xf>
    <xf numFmtId="166" fontId="35" fillId="85" borderId="55" xfId="0" applyNumberFormat="1" applyFont="1" applyFill="1" applyBorder="1" applyAlignment="1">
      <alignment horizontal="right" indent="1"/>
    </xf>
    <xf numFmtId="167" fontId="23" fillId="85" borderId="0" xfId="0" applyNumberFormat="1" applyFont="1" applyFill="1"/>
    <xf numFmtId="3" fontId="23" fillId="85" borderId="0" xfId="0" applyNumberFormat="1" applyFont="1" applyFill="1"/>
    <xf numFmtId="0" fontId="24" fillId="85" borderId="0" xfId="0" applyFont="1" applyFill="1"/>
    <xf numFmtId="49" fontId="23" fillId="85" borderId="0" xfId="0" applyNumberFormat="1" applyFont="1" applyFill="1"/>
    <xf numFmtId="0" fontId="43" fillId="85" borderId="18" xfId="46" applyFont="1" applyFill="1" applyBorder="1" applyAlignment="1">
      <alignment horizontal="center" vertical="center"/>
    </xf>
    <xf numFmtId="3" fontId="23" fillId="85" borderId="18" xfId="23" applyNumberFormat="1" applyFont="1" applyFill="1" applyBorder="1" applyAlignment="1">
      <alignment horizontal="right" indent="1"/>
    </xf>
    <xf numFmtId="49" fontId="23" fillId="85" borderId="21" xfId="23" applyNumberFormat="1" applyFont="1" applyFill="1" applyBorder="1"/>
    <xf numFmtId="0" fontId="24" fillId="85" borderId="23" xfId="44" applyFont="1" applyFill="1" applyBorder="1" applyAlignment="1">
      <alignment horizontal="center"/>
    </xf>
    <xf numFmtId="49" fontId="33" fillId="85" borderId="24" xfId="23" applyNumberFormat="1" applyFont="1" applyFill="1" applyBorder="1" applyAlignment="1">
      <alignment horizontal="center"/>
    </xf>
    <xf numFmtId="168" fontId="33" fillId="85" borderId="56" xfId="23" applyNumberFormat="1" applyFont="1" applyFill="1" applyBorder="1" applyAlignment="1">
      <alignment horizontal="right" indent="1"/>
    </xf>
    <xf numFmtId="166" fontId="23" fillId="85" borderId="55" xfId="0" applyNumberFormat="1" applyFont="1" applyFill="1" applyBorder="1" applyAlignment="1">
      <alignment horizontal="right" indent="1"/>
    </xf>
    <xf numFmtId="0" fontId="27" fillId="85" borderId="0" xfId="0" applyFont="1" applyFill="1"/>
    <xf numFmtId="0" fontId="23" fillId="85" borderId="0" xfId="0" applyFont="1" applyFill="1" applyAlignment="1">
      <alignment horizontal="left" indent="1"/>
    </xf>
    <xf numFmtId="0" fontId="33" fillId="85" borderId="0" xfId="0" applyFont="1" applyFill="1" applyAlignment="1">
      <alignment horizontal="centerContinuous"/>
    </xf>
    <xf numFmtId="0" fontId="23" fillId="85" borderId="0" xfId="0" applyFont="1" applyFill="1" applyAlignment="1">
      <alignment horizontal="centerContinuous"/>
    </xf>
    <xf numFmtId="49" fontId="26" fillId="85" borderId="15" xfId="0" applyNumberFormat="1" applyFont="1" applyFill="1" applyBorder="1"/>
    <xf numFmtId="164" fontId="26" fillId="85" borderId="15" xfId="23" applyFont="1" applyFill="1" applyBorder="1" applyAlignment="1">
      <alignment horizontal="center"/>
    </xf>
    <xf numFmtId="164" fontId="26" fillId="85" borderId="16" xfId="23" applyFont="1" applyFill="1" applyBorder="1" applyAlignment="1">
      <alignment horizontal="center"/>
    </xf>
    <xf numFmtId="49" fontId="26" fillId="85" borderId="18" xfId="0" applyNumberFormat="1" applyFont="1" applyFill="1" applyBorder="1" applyAlignment="1">
      <alignment horizontal="center"/>
    </xf>
    <xf numFmtId="0" fontId="26" fillId="85" borderId="11" xfId="46" applyFont="1" applyFill="1" applyBorder="1" applyAlignment="1">
      <alignment horizontal="center" vertical="center"/>
    </xf>
    <xf numFmtId="0" fontId="26" fillId="85" borderId="18" xfId="46" applyFont="1" applyFill="1" applyBorder="1" applyAlignment="1">
      <alignment horizontal="center" vertical="center"/>
    </xf>
    <xf numFmtId="164" fontId="26" fillId="85" borderId="18" xfId="23" applyFont="1" applyFill="1" applyBorder="1" applyAlignment="1">
      <alignment horizontal="center"/>
    </xf>
    <xf numFmtId="164" fontId="26" fillId="85" borderId="19" xfId="23" applyFont="1" applyFill="1" applyBorder="1" applyAlignment="1">
      <alignment horizontal="center"/>
    </xf>
    <xf numFmtId="0" fontId="24" fillId="85" borderId="20" xfId="23" quotePrefix="1" applyNumberFormat="1" applyFont="1" applyFill="1" applyBorder="1" applyAlignment="1">
      <alignment horizontal="center"/>
    </xf>
    <xf numFmtId="49" fontId="26" fillId="85" borderId="21" xfId="0" applyNumberFormat="1" applyFont="1" applyFill="1" applyBorder="1"/>
    <xf numFmtId="0" fontId="26" fillId="85" borderId="21" xfId="23" quotePrefix="1" applyNumberFormat="1" applyFont="1" applyFill="1" applyBorder="1" applyAlignment="1">
      <alignment horizontal="center"/>
    </xf>
    <xf numFmtId="0" fontId="26" fillId="85" borderId="22" xfId="23" applyNumberFormat="1" applyFont="1" applyFill="1" applyBorder="1" applyAlignment="1">
      <alignment horizontal="center"/>
    </xf>
    <xf numFmtId="49" fontId="23" fillId="85" borderId="21" xfId="23" applyNumberFormat="1" applyFont="1" applyFill="1" applyBorder="1" applyAlignment="1">
      <alignment wrapText="1"/>
    </xf>
    <xf numFmtId="0" fontId="23" fillId="85" borderId="23" xfId="0" applyFont="1" applyFill="1" applyBorder="1"/>
    <xf numFmtId="168" fontId="33" fillId="85" borderId="56" xfId="0" applyNumberFormat="1" applyFont="1" applyFill="1" applyBorder="1" applyAlignment="1">
      <alignment horizontal="right" indent="1"/>
    </xf>
    <xf numFmtId="176" fontId="33" fillId="85" borderId="55" xfId="0" applyNumberFormat="1" applyFont="1" applyFill="1" applyBorder="1" applyAlignment="1">
      <alignment horizontal="right" indent="1"/>
    </xf>
    <xf numFmtId="0" fontId="27" fillId="85" borderId="0" xfId="0" applyFont="1" applyFill="1" applyAlignment="1">
      <alignment horizontal="centerContinuous" wrapText="1"/>
    </xf>
    <xf numFmtId="38" fontId="23" fillId="85" borderId="0" xfId="0" applyNumberFormat="1" applyFont="1" applyFill="1" applyAlignment="1">
      <alignment horizontal="centerContinuous" wrapText="1"/>
    </xf>
    <xf numFmtId="0" fontId="23" fillId="85" borderId="0" xfId="0" applyFont="1" applyFill="1" applyAlignment="1">
      <alignment horizontal="centerContinuous" wrapText="1"/>
    </xf>
    <xf numFmtId="3" fontId="33" fillId="85" borderId="56" xfId="0" applyNumberFormat="1" applyFont="1" applyFill="1" applyBorder="1" applyAlignment="1">
      <alignment horizontal="right" indent="1"/>
    </xf>
    <xf numFmtId="3" fontId="0" fillId="85" borderId="0" xfId="0" applyNumberFormat="1" applyFill="1"/>
    <xf numFmtId="0" fontId="0" fillId="85" borderId="0" xfId="0" applyFill="1" applyAlignment="1">
      <alignment horizontal="left"/>
    </xf>
    <xf numFmtId="49" fontId="24" fillId="85" borderId="0" xfId="0" applyNumberFormat="1" applyFont="1" applyFill="1" applyAlignment="1">
      <alignment wrapText="1"/>
    </xf>
    <xf numFmtId="49" fontId="24" fillId="85" borderId="25" xfId="46" applyNumberFormat="1" applyFont="1" applyFill="1" applyBorder="1" applyAlignment="1">
      <alignment vertical="center" wrapText="1"/>
    </xf>
    <xf numFmtId="0" fontId="26" fillId="85" borderId="176" xfId="46" applyFont="1" applyFill="1" applyBorder="1" applyAlignment="1">
      <alignment horizontal="center" vertical="center" wrapText="1"/>
    </xf>
    <xf numFmtId="0" fontId="26" fillId="85" borderId="25" xfId="46" applyFont="1" applyFill="1" applyBorder="1" applyAlignment="1">
      <alignment horizontal="center" vertical="center" wrapText="1"/>
    </xf>
    <xf numFmtId="49" fontId="26" fillId="85" borderId="18" xfId="46" applyNumberFormat="1" applyFont="1" applyFill="1" applyBorder="1" applyAlignment="1">
      <alignment horizontal="center" vertical="center"/>
    </xf>
    <xf numFmtId="49" fontId="24" fillId="85" borderId="21" xfId="46" applyNumberFormat="1" applyFont="1" applyFill="1" applyBorder="1" applyAlignment="1">
      <alignment vertical="center" wrapText="1"/>
    </xf>
    <xf numFmtId="0" fontId="26" fillId="85" borderId="179" xfId="46" applyFont="1" applyFill="1" applyBorder="1" applyAlignment="1">
      <alignment horizontal="center" vertical="center"/>
    </xf>
    <xf numFmtId="0" fontId="26" fillId="85" borderId="21" xfId="46" applyFont="1" applyFill="1" applyBorder="1" applyAlignment="1">
      <alignment horizontal="center" vertical="center"/>
    </xf>
    <xf numFmtId="49" fontId="24" fillId="85" borderId="27" xfId="0" applyNumberFormat="1" applyFont="1" applyFill="1" applyBorder="1" applyAlignment="1">
      <alignment vertical="center" wrapText="1"/>
    </xf>
    <xf numFmtId="3" fontId="24" fillId="85" borderId="162" xfId="2457" applyNumberFormat="1" applyFont="1" applyFill="1" applyBorder="1" applyAlignment="1" applyProtection="1">
      <alignment horizontal="right" vertical="center" indent="1"/>
      <protection locked="0"/>
    </xf>
    <xf numFmtId="180" fontId="24" fillId="85" borderId="27" xfId="2457" applyNumberFormat="1" applyFont="1" applyFill="1" applyBorder="1" applyAlignment="1" applyProtection="1">
      <alignment horizontal="right" vertical="center" indent="1"/>
      <protection locked="0"/>
    </xf>
    <xf numFmtId="49" fontId="26" fillId="85" borderId="27" xfId="0" applyNumberFormat="1" applyFont="1" applyFill="1" applyBorder="1" applyAlignment="1">
      <alignment vertical="center" wrapText="1"/>
    </xf>
    <xf numFmtId="3" fontId="26" fillId="85" borderId="27" xfId="2457" applyNumberFormat="1" applyFont="1" applyFill="1" applyBorder="1" applyAlignment="1">
      <alignment horizontal="right" vertical="center" indent="1"/>
    </xf>
    <xf numFmtId="3" fontId="24" fillId="85" borderId="162" xfId="2457" applyNumberFormat="1" applyFont="1" applyFill="1" applyBorder="1" applyAlignment="1">
      <alignment horizontal="right" vertical="center" indent="1"/>
    </xf>
    <xf numFmtId="49" fontId="24" fillId="85" borderId="163" xfId="0" applyNumberFormat="1" applyFont="1" applyFill="1" applyBorder="1" applyAlignment="1">
      <alignment vertical="center" wrapText="1"/>
    </xf>
    <xf numFmtId="3" fontId="24" fillId="85" borderId="165" xfId="2457" applyNumberFormat="1" applyFont="1" applyFill="1" applyBorder="1" applyAlignment="1" applyProtection="1">
      <alignment horizontal="right" vertical="center" indent="1"/>
      <protection locked="0"/>
    </xf>
    <xf numFmtId="3" fontId="24" fillId="85" borderId="165" xfId="2457" applyNumberFormat="1" applyFont="1" applyFill="1" applyBorder="1" applyAlignment="1">
      <alignment horizontal="right" vertical="center" indent="1"/>
    </xf>
    <xf numFmtId="180" fontId="24" fillId="85" borderId="163" xfId="2457" applyNumberFormat="1" applyFont="1" applyFill="1" applyBorder="1" applyAlignment="1" applyProtection="1">
      <alignment horizontal="right" vertical="center" indent="1"/>
      <protection locked="0"/>
    </xf>
    <xf numFmtId="49" fontId="26" fillId="85" borderId="27" xfId="2457" applyNumberFormat="1" applyFont="1" applyFill="1" applyBorder="1" applyAlignment="1">
      <alignment horizontal="left" vertical="center" wrapText="1"/>
    </xf>
    <xf numFmtId="3" fontId="26" fillId="85" borderId="27" xfId="2457" applyNumberFormat="1" applyFont="1" applyFill="1" applyBorder="1" applyAlignment="1" applyProtection="1">
      <alignment horizontal="right" vertical="center" indent="1"/>
      <protection locked="0"/>
    </xf>
    <xf numFmtId="49" fontId="26" fillId="85" borderId="163" xfId="0" applyNumberFormat="1" applyFont="1" applyFill="1" applyBorder="1" applyAlignment="1">
      <alignment vertical="center" wrapText="1"/>
    </xf>
    <xf numFmtId="3" fontId="26" fillId="85" borderId="163" xfId="2457" applyNumberFormat="1" applyFont="1" applyFill="1" applyBorder="1" applyAlignment="1">
      <alignment horizontal="right" vertical="center" indent="1"/>
    </xf>
    <xf numFmtId="3" fontId="26" fillId="85" borderId="162" xfId="2457" applyNumberFormat="1" applyFont="1" applyFill="1" applyBorder="1" applyAlignment="1">
      <alignment horizontal="right" vertical="center" indent="1"/>
    </xf>
    <xf numFmtId="49" fontId="24" fillId="85" borderId="27" xfId="0" applyNumberFormat="1" applyFont="1" applyFill="1" applyBorder="1" applyAlignment="1">
      <alignment horizontal="left" vertical="center" wrapText="1"/>
    </xf>
    <xf numFmtId="49" fontId="24" fillId="85" borderId="27" xfId="2457" applyNumberFormat="1" applyFont="1" applyFill="1" applyBorder="1" applyAlignment="1">
      <alignment vertical="center" wrapText="1"/>
    </xf>
    <xf numFmtId="49" fontId="25" fillId="85" borderId="21" xfId="0" applyNumberFormat="1" applyFont="1" applyFill="1" applyBorder="1" applyAlignment="1">
      <alignment horizontal="left" vertical="center" wrapText="1"/>
    </xf>
    <xf numFmtId="3" fontId="26" fillId="85" borderId="21" xfId="2457" applyNumberFormat="1" applyFont="1" applyFill="1" applyBorder="1" applyAlignment="1">
      <alignment horizontal="right" vertical="center" indent="1"/>
    </xf>
    <xf numFmtId="180" fontId="24" fillId="85" borderId="21" xfId="2457" applyNumberFormat="1" applyFont="1" applyFill="1" applyBorder="1" applyAlignment="1" applyProtection="1">
      <alignment horizontal="right" vertical="center" indent="1"/>
      <protection locked="0"/>
    </xf>
    <xf numFmtId="49" fontId="25" fillId="85" borderId="0" xfId="0" applyNumberFormat="1" applyFont="1" applyFill="1" applyAlignment="1">
      <alignment horizontal="left" vertical="center" wrapText="1"/>
    </xf>
    <xf numFmtId="178" fontId="26" fillId="85" borderId="0" xfId="2457" applyNumberFormat="1" applyFont="1" applyFill="1" applyAlignment="1">
      <alignment horizontal="right" vertical="center" indent="1"/>
    </xf>
    <xf numFmtId="179" fontId="26" fillId="85" borderId="0" xfId="2457" applyNumberFormat="1" applyFont="1" applyFill="1" applyAlignment="1">
      <alignment horizontal="right" vertical="center" indent="1"/>
    </xf>
    <xf numFmtId="0" fontId="26" fillId="85" borderId="0" xfId="0" quotePrefix="1" applyFont="1" applyFill="1" applyAlignment="1">
      <alignment horizontal="left"/>
    </xf>
    <xf numFmtId="178" fontId="26" fillId="85" borderId="0" xfId="2457" applyNumberFormat="1" applyFont="1" applyFill="1"/>
    <xf numFmtId="179" fontId="26" fillId="85" borderId="0" xfId="2457" applyNumberFormat="1" applyFont="1" applyFill="1"/>
    <xf numFmtId="0" fontId="123" fillId="85" borderId="0" xfId="0" applyFont="1" applyFill="1"/>
    <xf numFmtId="0" fontId="24" fillId="85" borderId="0" xfId="0" applyFont="1" applyFill="1" applyAlignment="1">
      <alignment wrapText="1"/>
    </xf>
    <xf numFmtId="178" fontId="24" fillId="85" borderId="0" xfId="0" applyNumberFormat="1" applyFont="1" applyFill="1"/>
    <xf numFmtId="49" fontId="24" fillId="85" borderId="0" xfId="0" applyNumberFormat="1" applyFont="1" applyFill="1"/>
    <xf numFmtId="49" fontId="27" fillId="85" borderId="26" xfId="46" applyNumberFormat="1" applyFont="1" applyFill="1" applyBorder="1" applyAlignment="1">
      <alignment vertical="center"/>
    </xf>
    <xf numFmtId="0" fontId="26" fillId="85" borderId="177" xfId="46" applyFont="1" applyFill="1" applyBorder="1" applyAlignment="1">
      <alignment horizontal="center" vertical="center" wrapText="1"/>
    </xf>
    <xf numFmtId="0" fontId="26" fillId="85" borderId="178" xfId="46" applyFont="1" applyFill="1" applyBorder="1" applyAlignment="1">
      <alignment horizontal="center" vertical="center" wrapText="1"/>
    </xf>
    <xf numFmtId="49" fontId="43" fillId="85" borderId="17" xfId="46" applyNumberFormat="1" applyFont="1" applyFill="1" applyBorder="1" applyAlignment="1">
      <alignment horizontal="center" vertical="center"/>
    </xf>
    <xf numFmtId="0" fontId="43" fillId="85" borderId="157" xfId="46" applyFont="1" applyFill="1" applyBorder="1" applyAlignment="1">
      <alignment horizontal="center" vertical="center"/>
    </xf>
    <xf numFmtId="49" fontId="126" fillId="85" borderId="20" xfId="46" applyNumberFormat="1" applyFont="1" applyFill="1" applyBorder="1" applyAlignment="1">
      <alignment vertical="center"/>
    </xf>
    <xf numFmtId="0" fontId="43" fillId="85" borderId="179" xfId="46" applyFont="1" applyFill="1" applyBorder="1" applyAlignment="1">
      <alignment horizontal="center" vertical="center"/>
    </xf>
    <xf numFmtId="0" fontId="43" fillId="85" borderId="158" xfId="46" applyFont="1" applyFill="1" applyBorder="1" applyAlignment="1">
      <alignment horizontal="center" vertical="center"/>
    </xf>
    <xf numFmtId="49" fontId="25" fillId="85" borderId="180" xfId="46" applyNumberFormat="1" applyFont="1" applyFill="1" applyBorder="1" applyAlignment="1">
      <alignment vertical="center"/>
    </xf>
    <xf numFmtId="3" fontId="26" fillId="85" borderId="159" xfId="46" applyNumberFormat="1" applyFont="1" applyFill="1" applyBorder="1" applyAlignment="1">
      <alignment horizontal="center" vertical="center"/>
    </xf>
    <xf numFmtId="3" fontId="24" fillId="85" borderId="165" xfId="46" applyNumberFormat="1" applyFont="1" applyFill="1" applyBorder="1" applyAlignment="1" applyProtection="1">
      <alignment horizontal="right" vertical="center" indent="1"/>
      <protection locked="0"/>
    </xf>
    <xf numFmtId="3" fontId="24" fillId="85" borderId="0" xfId="0" applyNumberFormat="1" applyFont="1" applyFill="1"/>
    <xf numFmtId="0" fontId="24" fillId="85" borderId="169" xfId="46" applyFont="1" applyFill="1" applyBorder="1" applyAlignment="1">
      <alignment vertical="center"/>
    </xf>
    <xf numFmtId="49" fontId="24" fillId="85" borderId="181" xfId="0" applyNumberFormat="1" applyFont="1" applyFill="1" applyBorder="1" applyAlignment="1">
      <alignment vertical="center" wrapText="1"/>
    </xf>
    <xf numFmtId="179" fontId="24" fillId="85" borderId="164" xfId="46" applyNumberFormat="1" applyFont="1" applyFill="1" applyBorder="1" applyAlignment="1" applyProtection="1">
      <alignment horizontal="right" vertical="center" indent="1"/>
      <protection locked="0"/>
    </xf>
    <xf numFmtId="0" fontId="24" fillId="85" borderId="0" xfId="0" applyFont="1" applyFill="1" applyAlignment="1">
      <alignment vertical="center"/>
    </xf>
    <xf numFmtId="3" fontId="24" fillId="85" borderId="165" xfId="46" applyNumberFormat="1" applyFont="1" applyFill="1" applyBorder="1" applyAlignment="1">
      <alignment horizontal="right" vertical="center" indent="1"/>
    </xf>
    <xf numFmtId="49" fontId="124" fillId="85" borderId="181" xfId="0" applyNumberFormat="1" applyFont="1" applyFill="1" applyBorder="1" applyAlignment="1">
      <alignment vertical="center" wrapText="1"/>
    </xf>
    <xf numFmtId="3" fontId="124" fillId="85" borderId="165" xfId="46" applyNumberFormat="1" applyFont="1" applyFill="1" applyBorder="1" applyAlignment="1">
      <alignment horizontal="right" vertical="center" indent="1"/>
    </xf>
    <xf numFmtId="49" fontId="24" fillId="85" borderId="182" xfId="0" applyNumberFormat="1" applyFont="1" applyFill="1" applyBorder="1" applyAlignment="1">
      <alignment vertical="center" wrapText="1"/>
    </xf>
    <xf numFmtId="49" fontId="24" fillId="85" borderId="182" xfId="0" applyNumberFormat="1" applyFont="1" applyFill="1" applyBorder="1" applyAlignment="1">
      <alignment horizontal="left" vertical="center" wrapText="1"/>
    </xf>
    <xf numFmtId="49" fontId="123" fillId="85" borderId="183" xfId="0" applyNumberFormat="1" applyFont="1" applyFill="1" applyBorder="1" applyAlignment="1">
      <alignment vertical="center" wrapText="1"/>
    </xf>
    <xf numFmtId="3" fontId="123" fillId="85" borderId="184" xfId="0" applyNumberFormat="1" applyFont="1" applyFill="1" applyBorder="1" applyAlignment="1">
      <alignment horizontal="right" vertical="center" wrapText="1" indent="1"/>
    </xf>
    <xf numFmtId="49" fontId="24" fillId="85" borderId="185" xfId="0" applyNumberFormat="1" applyFont="1" applyFill="1" applyBorder="1" applyAlignment="1">
      <alignment vertical="center" wrapText="1"/>
    </xf>
    <xf numFmtId="3" fontId="24" fillId="85" borderId="162" xfId="46" applyNumberFormat="1" applyFont="1" applyFill="1" applyBorder="1" applyAlignment="1" applyProtection="1">
      <alignment horizontal="right" vertical="center" indent="1"/>
      <protection locked="0"/>
    </xf>
    <xf numFmtId="49" fontId="24" fillId="85" borderId="183" xfId="0" applyNumberFormat="1" applyFont="1" applyFill="1" applyBorder="1" applyAlignment="1">
      <alignment vertical="center" wrapText="1"/>
    </xf>
    <xf numFmtId="49" fontId="123" fillId="85" borderId="17" xfId="0" applyNumberFormat="1" applyFont="1" applyFill="1" applyBorder="1" applyAlignment="1">
      <alignment vertical="center" wrapText="1"/>
    </xf>
    <xf numFmtId="3" fontId="123" fillId="85" borderId="186" xfId="0" applyNumberFormat="1" applyFont="1" applyFill="1" applyBorder="1" applyAlignment="1">
      <alignment horizontal="right" vertical="center" wrapText="1" indent="1"/>
    </xf>
    <xf numFmtId="3" fontId="24" fillId="85" borderId="11" xfId="46" applyNumberFormat="1" applyFont="1" applyFill="1" applyBorder="1" applyAlignment="1" applyProtection="1">
      <alignment horizontal="right" vertical="center" indent="1"/>
      <protection locked="0"/>
    </xf>
    <xf numFmtId="49" fontId="123" fillId="85" borderId="182" xfId="0" applyNumberFormat="1" applyFont="1" applyFill="1" applyBorder="1" applyAlignment="1">
      <alignment vertical="center" wrapText="1"/>
    </xf>
    <xf numFmtId="49" fontId="123" fillId="85" borderId="187" xfId="0" applyNumberFormat="1" applyFont="1" applyFill="1" applyBorder="1" applyAlignment="1">
      <alignment vertical="center" wrapText="1"/>
    </xf>
    <xf numFmtId="3" fontId="123" fillId="85" borderId="163" xfId="0" applyNumberFormat="1" applyFont="1" applyFill="1" applyBorder="1" applyAlignment="1">
      <alignment horizontal="right" vertical="center" wrapText="1" indent="1"/>
    </xf>
    <xf numFmtId="49" fontId="28" fillId="85" borderId="182" xfId="0" applyNumberFormat="1" applyFont="1" applyFill="1" applyBorder="1" applyAlignment="1">
      <alignment vertical="center" wrapText="1"/>
    </xf>
    <xf numFmtId="49" fontId="123" fillId="85" borderId="20" xfId="0" applyNumberFormat="1" applyFont="1" applyFill="1" applyBorder="1" applyAlignment="1">
      <alignment vertical="center" wrapText="1"/>
    </xf>
    <xf numFmtId="3" fontId="123" fillId="85" borderId="179" xfId="0" applyNumberFormat="1" applyFont="1" applyFill="1" applyBorder="1" applyAlignment="1">
      <alignment horizontal="right" vertical="center" wrapText="1" indent="1"/>
    </xf>
    <xf numFmtId="179" fontId="24" fillId="85" borderId="173" xfId="46" applyNumberFormat="1" applyFont="1" applyFill="1" applyBorder="1" applyAlignment="1" applyProtection="1">
      <alignment horizontal="right" vertical="center" indent="1"/>
      <protection locked="0"/>
    </xf>
    <xf numFmtId="49" fontId="25" fillId="85" borderId="188" xfId="2457" applyNumberFormat="1" applyFont="1" applyFill="1" applyBorder="1" applyAlignment="1">
      <alignment vertical="center"/>
    </xf>
    <xf numFmtId="3" fontId="26" fillId="85" borderId="167" xfId="2457" applyNumberFormat="1" applyFont="1" applyFill="1" applyBorder="1" applyAlignment="1">
      <alignment horizontal="right" vertical="center" indent="1"/>
    </xf>
    <xf numFmtId="179" fontId="24" fillId="85" borderId="168" xfId="46" applyNumberFormat="1" applyFont="1" applyFill="1" applyBorder="1" applyAlignment="1" applyProtection="1">
      <alignment horizontal="right" vertical="center" indent="1"/>
      <protection locked="0"/>
    </xf>
    <xf numFmtId="179" fontId="24" fillId="85" borderId="174" xfId="46" applyNumberFormat="1" applyFont="1" applyFill="1" applyBorder="1" applyAlignment="1" applyProtection="1">
      <alignment horizontal="right" vertical="center" indent="1"/>
      <protection locked="0"/>
    </xf>
    <xf numFmtId="49" fontId="24" fillId="85" borderId="189" xfId="0" applyNumberFormat="1" applyFont="1" applyFill="1" applyBorder="1" applyAlignment="1">
      <alignment vertical="center" wrapText="1"/>
    </xf>
    <xf numFmtId="49" fontId="24" fillId="85" borderId="17" xfId="0" applyNumberFormat="1" applyFont="1" applyFill="1" applyBorder="1" applyAlignment="1">
      <alignment vertical="center" wrapText="1"/>
    </xf>
    <xf numFmtId="49" fontId="24" fillId="85" borderId="182" xfId="0" applyNumberFormat="1" applyFont="1" applyFill="1" applyBorder="1" applyAlignment="1">
      <alignment vertical="center"/>
    </xf>
    <xf numFmtId="49" fontId="123" fillId="85" borderId="183" xfId="0" applyNumberFormat="1" applyFont="1" applyFill="1" applyBorder="1" applyAlignment="1">
      <alignment vertical="center"/>
    </xf>
    <xf numFmtId="3" fontId="123" fillId="85" borderId="184" xfId="0" applyNumberFormat="1" applyFont="1" applyFill="1" applyBorder="1" applyAlignment="1">
      <alignment horizontal="right" vertical="center" indent="1"/>
    </xf>
    <xf numFmtId="49" fontId="24" fillId="85" borderId="183" xfId="0" applyNumberFormat="1" applyFont="1" applyFill="1" applyBorder="1" applyAlignment="1">
      <alignment vertical="center"/>
    </xf>
    <xf numFmtId="49" fontId="123" fillId="85" borderId="185" xfId="0" applyNumberFormat="1" applyFont="1" applyFill="1" applyBorder="1" applyAlignment="1">
      <alignment vertical="center"/>
    </xf>
    <xf numFmtId="3" fontId="123" fillId="85" borderId="162" xfId="0" applyNumberFormat="1" applyFont="1" applyFill="1" applyBorder="1" applyAlignment="1">
      <alignment horizontal="right" vertical="center" indent="1"/>
    </xf>
    <xf numFmtId="49" fontId="25" fillId="85" borderId="188" xfId="2457" applyNumberFormat="1" applyFont="1" applyFill="1" applyBorder="1" applyAlignment="1">
      <alignment vertical="center" wrapText="1"/>
    </xf>
    <xf numFmtId="3" fontId="26" fillId="85" borderId="179" xfId="2457" applyNumberFormat="1" applyFont="1" applyFill="1" applyBorder="1" applyAlignment="1">
      <alignment horizontal="right" vertical="center" indent="1"/>
    </xf>
    <xf numFmtId="49" fontId="25" fillId="85" borderId="23" xfId="2457" applyNumberFormat="1" applyFont="1" applyFill="1" applyBorder="1" applyAlignment="1">
      <alignment vertical="center" wrapText="1"/>
    </xf>
    <xf numFmtId="3" fontId="26" fillId="85" borderId="190" xfId="2457" applyNumberFormat="1" applyFont="1" applyFill="1" applyBorder="1" applyAlignment="1">
      <alignment horizontal="right" vertical="center" indent="1"/>
    </xf>
    <xf numFmtId="179" fontId="24" fillId="85" borderId="55" xfId="46" applyNumberFormat="1" applyFont="1" applyFill="1" applyBorder="1" applyAlignment="1" applyProtection="1">
      <alignment horizontal="right" vertical="center" indent="1"/>
      <protection locked="0"/>
    </xf>
    <xf numFmtId="49" fontId="24" fillId="85" borderId="0" xfId="0" applyNumberFormat="1" applyFont="1" applyFill="1" applyAlignment="1">
      <alignment vertical="center"/>
    </xf>
    <xf numFmtId="3" fontId="24" fillId="85" borderId="0" xfId="0" applyNumberFormat="1" applyFont="1" applyFill="1" applyAlignment="1">
      <alignment horizontal="right" vertical="center" indent="1"/>
    </xf>
    <xf numFmtId="3" fontId="26" fillId="85" borderId="0" xfId="2457" applyNumberFormat="1" applyFont="1" applyFill="1" applyAlignment="1">
      <alignment horizontal="right" vertical="center" indent="1"/>
    </xf>
    <xf numFmtId="166" fontId="24" fillId="85" borderId="0" xfId="0" applyNumberFormat="1" applyFont="1" applyFill="1" applyAlignment="1">
      <alignment horizontal="right" vertical="center" indent="1"/>
    </xf>
    <xf numFmtId="49" fontId="26" fillId="85" borderId="0" xfId="46" applyNumberFormat="1" applyFont="1" applyFill="1" applyAlignment="1">
      <alignment vertical="center" wrapText="1"/>
    </xf>
    <xf numFmtId="166" fontId="26" fillId="85" borderId="0" xfId="2457" applyNumberFormat="1" applyFont="1" applyFill="1" applyAlignment="1">
      <alignment horizontal="right" vertical="center" indent="1"/>
    </xf>
    <xf numFmtId="49" fontId="25" fillId="85" borderId="191" xfId="0" applyNumberFormat="1" applyFont="1" applyFill="1" applyBorder="1" applyAlignment="1">
      <alignment vertical="center" wrapText="1"/>
    </xf>
    <xf numFmtId="3" fontId="24" fillId="85" borderId="192" xfId="0" applyNumberFormat="1" applyFont="1" applyFill="1" applyBorder="1" applyAlignment="1">
      <alignment horizontal="right" vertical="center" indent="1"/>
    </xf>
    <xf numFmtId="3" fontId="24" fillId="85" borderId="193" xfId="0" applyNumberFormat="1" applyFont="1" applyFill="1" applyBorder="1" applyAlignment="1">
      <alignment horizontal="right" vertical="center" indent="1"/>
    </xf>
    <xf numFmtId="166" fontId="24" fillId="85" borderId="194" xfId="0" applyNumberFormat="1" applyFont="1" applyFill="1" applyBorder="1" applyAlignment="1">
      <alignment horizontal="right" vertical="center" indent="1"/>
    </xf>
    <xf numFmtId="3" fontId="24" fillId="85" borderId="162" xfId="0" applyNumberFormat="1" applyFont="1" applyFill="1" applyBorder="1" applyAlignment="1">
      <alignment horizontal="right" vertical="center" indent="1"/>
    </xf>
    <xf numFmtId="3" fontId="24" fillId="85" borderId="27" xfId="0" applyNumberFormat="1" applyFont="1" applyFill="1" applyBorder="1" applyAlignment="1">
      <alignment horizontal="right" vertical="center" indent="1"/>
    </xf>
    <xf numFmtId="166" fontId="24" fillId="85" borderId="174" xfId="0" applyNumberFormat="1" applyFont="1" applyFill="1" applyBorder="1" applyAlignment="1">
      <alignment horizontal="right" vertical="center" indent="1"/>
    </xf>
    <xf numFmtId="49" fontId="28" fillId="85" borderId="185" xfId="0" applyNumberFormat="1" applyFont="1" applyFill="1" applyBorder="1" applyAlignment="1">
      <alignment vertical="center" wrapText="1"/>
    </xf>
    <xf numFmtId="3" fontId="28" fillId="85" borderId="27" xfId="0" applyNumberFormat="1" applyFont="1" applyFill="1" applyBorder="1" applyAlignment="1">
      <alignment horizontal="right" vertical="center" indent="1"/>
    </xf>
    <xf numFmtId="49" fontId="124" fillId="85" borderId="185" xfId="0" applyNumberFormat="1" applyFont="1" applyFill="1" applyBorder="1" applyAlignment="1">
      <alignment vertical="center" wrapText="1"/>
    </xf>
    <xf numFmtId="3" fontId="124" fillId="85" borderId="27" xfId="0" applyNumberFormat="1" applyFont="1" applyFill="1" applyBorder="1" applyAlignment="1">
      <alignment horizontal="right" vertical="center" indent="1"/>
    </xf>
    <xf numFmtId="3" fontId="43" fillId="85" borderId="27" xfId="0" applyNumberFormat="1" applyFont="1" applyFill="1" applyBorder="1" applyAlignment="1">
      <alignment horizontal="right" vertical="center" indent="1"/>
    </xf>
    <xf numFmtId="49" fontId="25" fillId="85" borderId="23" xfId="0" applyNumberFormat="1" applyFont="1" applyFill="1" applyBorder="1" applyAlignment="1">
      <alignment vertical="center" wrapText="1"/>
    </xf>
    <xf numFmtId="3" fontId="26" fillId="85" borderId="24" xfId="0" applyNumberFormat="1" applyFont="1" applyFill="1" applyBorder="1" applyAlignment="1">
      <alignment horizontal="right" vertical="center" indent="1"/>
    </xf>
    <xf numFmtId="179" fontId="24" fillId="85" borderId="195" xfId="46" applyNumberFormat="1" applyFont="1" applyFill="1" applyBorder="1" applyAlignment="1" applyProtection="1">
      <alignment horizontal="right" vertical="center" indent="1"/>
      <protection locked="0"/>
    </xf>
    <xf numFmtId="0" fontId="24" fillId="85" borderId="0" xfId="0" applyFont="1" applyFill="1" applyAlignment="1">
      <alignment horizontal="right" vertical="center" indent="1"/>
    </xf>
    <xf numFmtId="177" fontId="24" fillId="85" borderId="0" xfId="0" applyNumberFormat="1" applyFont="1" applyFill="1"/>
    <xf numFmtId="49" fontId="27" fillId="85" borderId="25" xfId="46" applyNumberFormat="1" applyFont="1" applyFill="1" applyBorder="1" applyAlignment="1">
      <alignment vertical="center"/>
    </xf>
    <xf numFmtId="49" fontId="43" fillId="85" borderId="18" xfId="46" applyNumberFormat="1" applyFont="1" applyFill="1" applyBorder="1" applyAlignment="1">
      <alignment horizontal="center" vertical="center"/>
    </xf>
    <xf numFmtId="49" fontId="27" fillId="85" borderId="21" xfId="46" applyNumberFormat="1" applyFont="1" applyFill="1" applyBorder="1" applyAlignment="1">
      <alignment vertical="center"/>
    </xf>
    <xf numFmtId="49" fontId="25" fillId="85" borderId="18" xfId="46" applyNumberFormat="1" applyFont="1" applyFill="1" applyBorder="1" applyAlignment="1">
      <alignment vertical="center"/>
    </xf>
    <xf numFmtId="3" fontId="26" fillId="85" borderId="160" xfId="46" applyNumberFormat="1" applyFont="1" applyFill="1" applyBorder="1" applyAlignment="1">
      <alignment horizontal="center" vertical="center"/>
    </xf>
    <xf numFmtId="3" fontId="26" fillId="85" borderId="18" xfId="46" applyNumberFormat="1" applyFont="1" applyFill="1" applyBorder="1" applyAlignment="1">
      <alignment horizontal="center" vertical="center"/>
    </xf>
    <xf numFmtId="0" fontId="28" fillId="85" borderId="18" xfId="46" applyFont="1" applyFill="1" applyBorder="1" applyAlignment="1">
      <alignment vertical="center"/>
    </xf>
    <xf numFmtId="49" fontId="24" fillId="85" borderId="161" xfId="0" applyNumberFormat="1" applyFont="1" applyFill="1" applyBorder="1" applyAlignment="1">
      <alignment vertical="center" wrapText="1"/>
    </xf>
    <xf numFmtId="3" fontId="24" fillId="85" borderId="162" xfId="0" applyNumberFormat="1" applyFont="1" applyFill="1" applyBorder="1" applyAlignment="1">
      <alignment horizontal="right" vertical="center" wrapText="1" indent="1"/>
    </xf>
    <xf numFmtId="3" fontId="24" fillId="85" borderId="163" xfId="0" applyNumberFormat="1" applyFont="1" applyFill="1" applyBorder="1" applyAlignment="1">
      <alignment horizontal="right" vertical="center" wrapText="1" indent="1"/>
    </xf>
    <xf numFmtId="179" fontId="28" fillId="85" borderId="163" xfId="46" applyNumberFormat="1" applyFont="1" applyFill="1" applyBorder="1" applyAlignment="1" applyProtection="1">
      <alignment horizontal="right" vertical="center" indent="1"/>
      <protection locked="0"/>
    </xf>
    <xf numFmtId="3" fontId="24" fillId="85" borderId="163" xfId="46" applyNumberFormat="1" applyFont="1" applyFill="1" applyBorder="1" applyAlignment="1" applyProtection="1">
      <alignment horizontal="right" vertical="center" indent="1"/>
      <protection locked="0"/>
    </xf>
    <xf numFmtId="49" fontId="24" fillId="85" borderId="166" xfId="0" applyNumberFormat="1" applyFont="1" applyFill="1" applyBorder="1" applyAlignment="1">
      <alignment vertical="center" wrapText="1"/>
    </xf>
    <xf numFmtId="3" fontId="24" fillId="85" borderId="27" xfId="46" applyNumberFormat="1" applyFont="1" applyFill="1" applyBorder="1" applyAlignment="1" applyProtection="1">
      <alignment horizontal="right" vertical="center" indent="1"/>
      <protection locked="0"/>
    </xf>
    <xf numFmtId="49" fontId="123" fillId="85" borderId="27" xfId="46" applyNumberFormat="1" applyFont="1" applyFill="1" applyBorder="1" applyAlignment="1" applyProtection="1">
      <alignment vertical="center" wrapText="1"/>
      <protection locked="0"/>
    </xf>
    <xf numFmtId="3" fontId="123" fillId="85" borderId="162" xfId="46" applyNumberFormat="1" applyFont="1" applyFill="1" applyBorder="1" applyAlignment="1" applyProtection="1">
      <alignment horizontal="right" vertical="center" indent="1"/>
      <protection locked="0"/>
    </xf>
    <xf numFmtId="3" fontId="123" fillId="85" borderId="27" xfId="46" applyNumberFormat="1" applyFont="1" applyFill="1" applyBorder="1" applyAlignment="1" applyProtection="1">
      <alignment horizontal="right" vertical="center" indent="1"/>
      <protection locked="0"/>
    </xf>
    <xf numFmtId="0" fontId="149" fillId="85" borderId="0" xfId="0" applyFont="1" applyFill="1" applyAlignment="1">
      <alignment vertical="center"/>
    </xf>
    <xf numFmtId="49" fontId="123" fillId="85" borderId="161" xfId="0" applyNumberFormat="1" applyFont="1" applyFill="1" applyBorder="1" applyAlignment="1">
      <alignment vertical="center" wrapText="1"/>
    </xf>
    <xf numFmtId="49" fontId="124" fillId="85" borderId="161" xfId="0" applyNumberFormat="1" applyFont="1" applyFill="1" applyBorder="1" applyAlignment="1">
      <alignment vertical="center" wrapText="1"/>
    </xf>
    <xf numFmtId="49" fontId="123" fillId="85" borderId="27" xfId="46" applyNumberFormat="1" applyFont="1" applyFill="1" applyBorder="1" applyAlignment="1">
      <alignment vertical="center" wrapText="1"/>
    </xf>
    <xf numFmtId="49" fontId="125" fillId="85" borderId="163" xfId="0" applyNumberFormat="1" applyFont="1" applyFill="1" applyBorder="1" applyAlignment="1">
      <alignment vertical="center" wrapText="1"/>
    </xf>
    <xf numFmtId="49" fontId="124" fillId="85" borderId="27" xfId="0" applyNumberFormat="1" applyFont="1" applyFill="1" applyBorder="1" applyAlignment="1">
      <alignment vertical="center" wrapText="1"/>
    </xf>
    <xf numFmtId="3" fontId="124" fillId="85" borderId="162" xfId="46" applyNumberFormat="1" applyFont="1" applyFill="1" applyBorder="1" applyAlignment="1" applyProtection="1">
      <alignment horizontal="right" vertical="center" indent="1"/>
      <protection locked="0"/>
    </xf>
    <xf numFmtId="3" fontId="124" fillId="85" borderId="27" xfId="46" applyNumberFormat="1" applyFont="1" applyFill="1" applyBorder="1" applyAlignment="1" applyProtection="1">
      <alignment horizontal="right" vertical="center" indent="1"/>
      <protection locked="0"/>
    </xf>
    <xf numFmtId="0" fontId="43" fillId="85" borderId="0" xfId="0" applyFont="1" applyFill="1"/>
    <xf numFmtId="49" fontId="24" fillId="85" borderId="27" xfId="46" applyNumberFormat="1" applyFont="1" applyFill="1" applyBorder="1" applyAlignment="1">
      <alignment vertical="center" wrapText="1"/>
    </xf>
    <xf numFmtId="49" fontId="124" fillId="85" borderId="18" xfId="46" applyNumberFormat="1" applyFont="1" applyFill="1" applyBorder="1" applyAlignment="1">
      <alignment vertical="center" wrapText="1"/>
    </xf>
    <xf numFmtId="179" fontId="28" fillId="85" borderId="199" xfId="46" applyNumberFormat="1" applyFont="1" applyFill="1" applyBorder="1" applyAlignment="1" applyProtection="1">
      <alignment horizontal="right" vertical="center" indent="1"/>
      <protection locked="0"/>
    </xf>
    <xf numFmtId="49" fontId="127" fillId="85" borderId="29" xfId="46" applyNumberFormat="1" applyFont="1" applyFill="1" applyBorder="1" applyAlignment="1">
      <alignment horizontal="left" vertical="center" wrapText="1"/>
    </xf>
    <xf numFmtId="3" fontId="43" fillId="85" borderId="167" xfId="46" applyNumberFormat="1" applyFont="1" applyFill="1" applyBorder="1" applyAlignment="1">
      <alignment horizontal="right" vertical="center" indent="1"/>
    </xf>
    <xf numFmtId="3" fontId="43" fillId="85" borderId="29" xfId="46" applyNumberFormat="1" applyFont="1" applyFill="1" applyBorder="1" applyAlignment="1">
      <alignment horizontal="right" vertical="center" indent="1"/>
    </xf>
    <xf numFmtId="179" fontId="28" fillId="85" borderId="29" xfId="46" applyNumberFormat="1" applyFont="1" applyFill="1" applyBorder="1" applyAlignment="1" applyProtection="1">
      <alignment horizontal="right" vertical="center" indent="1"/>
      <protection locked="0"/>
    </xf>
    <xf numFmtId="49" fontId="43" fillId="85" borderId="29" xfId="46" applyNumberFormat="1" applyFont="1" applyFill="1" applyBorder="1" applyAlignment="1">
      <alignment horizontal="left" vertical="center" wrapText="1"/>
    </xf>
    <xf numFmtId="179" fontId="28" fillId="85" borderId="21" xfId="46" applyNumberFormat="1" applyFont="1" applyFill="1" applyBorder="1" applyAlignment="1" applyProtection="1">
      <alignment horizontal="right" vertical="center" indent="1"/>
      <protection locked="0"/>
    </xf>
    <xf numFmtId="49" fontId="24" fillId="85" borderId="160" xfId="0" applyNumberFormat="1" applyFont="1" applyFill="1" applyBorder="1" applyAlignment="1">
      <alignment vertical="center" wrapText="1"/>
    </xf>
    <xf numFmtId="3" fontId="24" fillId="85" borderId="160" xfId="0" applyNumberFormat="1" applyFont="1" applyFill="1" applyBorder="1" applyAlignment="1" applyProtection="1">
      <alignment horizontal="right" vertical="center" indent="1"/>
      <protection locked="0"/>
    </xf>
    <xf numFmtId="3" fontId="24" fillId="85" borderId="160" xfId="46" applyNumberFormat="1" applyFont="1" applyFill="1" applyBorder="1" applyAlignment="1" applyProtection="1">
      <alignment horizontal="right" vertical="center" indent="1"/>
      <protection locked="0"/>
    </xf>
    <xf numFmtId="179" fontId="28" fillId="85" borderId="27" xfId="46" applyNumberFormat="1" applyFont="1" applyFill="1" applyBorder="1" applyAlignment="1" applyProtection="1">
      <alignment horizontal="right" vertical="center" indent="1"/>
      <protection locked="0"/>
    </xf>
    <xf numFmtId="3" fontId="24" fillId="85" borderId="27" xfId="0" applyNumberFormat="1" applyFont="1" applyFill="1" applyBorder="1" applyAlignment="1" applyProtection="1">
      <alignment horizontal="right" vertical="center" indent="1"/>
      <protection locked="0"/>
    </xf>
    <xf numFmtId="49" fontId="24" fillId="85" borderId="170" xfId="0" applyNumberFormat="1" applyFont="1" applyFill="1" applyBorder="1" applyAlignment="1">
      <alignment vertical="center" wrapText="1"/>
    </xf>
    <xf numFmtId="49" fontId="124" fillId="85" borderId="171" xfId="0" applyNumberFormat="1" applyFont="1" applyFill="1" applyBorder="1" applyAlignment="1">
      <alignment vertical="center" wrapText="1"/>
    </xf>
    <xf numFmtId="49" fontId="124" fillId="85" borderId="170" xfId="0" applyNumberFormat="1" applyFont="1" applyFill="1" applyBorder="1" applyAlignment="1">
      <alignment vertical="center" wrapText="1"/>
    </xf>
    <xf numFmtId="49" fontId="24" fillId="85" borderId="172" xfId="0" applyNumberFormat="1" applyFont="1" applyFill="1" applyBorder="1" applyAlignment="1">
      <alignment vertical="center" wrapText="1"/>
    </xf>
    <xf numFmtId="49" fontId="123" fillId="85" borderId="166" xfId="0" applyNumberFormat="1" applyFont="1" applyFill="1" applyBorder="1" applyAlignment="1">
      <alignment vertical="center" wrapText="1"/>
    </xf>
    <xf numFmtId="49" fontId="123" fillId="85" borderId="18" xfId="0" applyNumberFormat="1" applyFont="1" applyFill="1" applyBorder="1" applyAlignment="1">
      <alignment vertical="center" wrapText="1"/>
    </xf>
    <xf numFmtId="3" fontId="123" fillId="85" borderId="18" xfId="46" applyNumberFormat="1" applyFont="1" applyFill="1" applyBorder="1" applyAlignment="1" applyProtection="1">
      <alignment horizontal="right" vertical="center" indent="1"/>
      <protection locked="0"/>
    </xf>
    <xf numFmtId="49" fontId="25" fillId="85" borderId="29" xfId="46" applyNumberFormat="1" applyFont="1" applyFill="1" applyBorder="1" applyAlignment="1">
      <alignment vertical="center" wrapText="1"/>
    </xf>
    <xf numFmtId="3" fontId="26" fillId="85" borderId="167" xfId="46" applyNumberFormat="1" applyFont="1" applyFill="1" applyBorder="1" applyAlignment="1">
      <alignment horizontal="right" vertical="center" indent="1"/>
    </xf>
    <xf numFmtId="3" fontId="26" fillId="85" borderId="29" xfId="46" applyNumberFormat="1" applyFont="1" applyFill="1" applyBorder="1" applyAlignment="1">
      <alignment horizontal="right" vertical="center" indent="1"/>
    </xf>
    <xf numFmtId="49" fontId="123" fillId="85" borderId="18" xfId="46" applyNumberFormat="1" applyFont="1" applyFill="1" applyBorder="1" applyAlignment="1">
      <alignment vertical="center" wrapText="1"/>
    </xf>
    <xf numFmtId="49" fontId="123" fillId="85" borderId="27" xfId="0" applyNumberFormat="1" applyFont="1" applyFill="1" applyBorder="1" applyAlignment="1">
      <alignment vertical="center" wrapText="1"/>
    </xf>
    <xf numFmtId="49" fontId="24" fillId="85" borderId="171" xfId="0" applyNumberFormat="1" applyFont="1" applyFill="1" applyBorder="1" applyAlignment="1">
      <alignment vertical="center" wrapText="1"/>
    </xf>
    <xf numFmtId="49" fontId="123" fillId="85" borderId="175" xfId="0" applyNumberFormat="1" applyFont="1" applyFill="1" applyBorder="1" applyAlignment="1">
      <alignment vertical="center" wrapText="1"/>
    </xf>
    <xf numFmtId="49" fontId="25" fillId="85" borderId="29" xfId="46" applyNumberFormat="1" applyFont="1" applyFill="1" applyBorder="1" applyAlignment="1">
      <alignment horizontal="left" vertical="center" wrapText="1"/>
    </xf>
    <xf numFmtId="49" fontId="25" fillId="85" borderId="25" xfId="46" applyNumberFormat="1" applyFont="1" applyFill="1" applyBorder="1" applyAlignment="1">
      <alignment horizontal="left" vertical="center" wrapText="1"/>
    </xf>
    <xf numFmtId="3" fontId="26" fillId="85" borderId="176" xfId="46" applyNumberFormat="1" applyFont="1" applyFill="1" applyBorder="1" applyAlignment="1">
      <alignment horizontal="right" vertical="center" indent="1"/>
    </xf>
    <xf numFmtId="3" fontId="26" fillId="85" borderId="25" xfId="46" applyNumberFormat="1" applyFont="1" applyFill="1" applyBorder="1" applyAlignment="1">
      <alignment horizontal="right" vertical="center" indent="1"/>
    </xf>
    <xf numFmtId="0" fontId="26" fillId="85" borderId="0" xfId="0" applyFont="1" applyFill="1" applyAlignment="1">
      <alignment horizontal="left"/>
    </xf>
    <xf numFmtId="0" fontId="24" fillId="85" borderId="0" xfId="0" applyFont="1" applyFill="1" applyAlignment="1">
      <alignment horizontal="left"/>
    </xf>
    <xf numFmtId="0" fontId="33" fillId="86" borderId="0" xfId="0" applyFont="1" applyFill="1" applyAlignment="1">
      <alignment vertical="top"/>
    </xf>
    <xf numFmtId="0" fontId="33" fillId="86" borderId="0" xfId="0" applyFont="1" applyFill="1" applyAlignment="1">
      <alignment vertical="top" wrapText="1"/>
    </xf>
    <xf numFmtId="0" fontId="33" fillId="87" borderId="0" xfId="0" applyFont="1" applyFill="1" applyAlignment="1">
      <alignment vertical="top" wrapText="1"/>
    </xf>
    <xf numFmtId="0" fontId="33" fillId="87" borderId="0" xfId="0" applyFont="1" applyFill="1" applyAlignment="1">
      <alignment vertical="top"/>
    </xf>
    <xf numFmtId="0" fontId="133" fillId="85" borderId="0" xfId="0" applyFont="1" applyFill="1" applyAlignment="1">
      <alignment horizontal="left"/>
    </xf>
    <xf numFmtId="0" fontId="30" fillId="85" borderId="0" xfId="0" applyFont="1" applyFill="1" applyAlignment="1">
      <alignment horizontal="left"/>
    </xf>
    <xf numFmtId="0" fontId="133" fillId="85" borderId="0" xfId="0" applyFont="1" applyFill="1" applyAlignment="1">
      <alignment vertical="center"/>
    </xf>
    <xf numFmtId="0" fontId="30" fillId="85" borderId="0" xfId="0" applyFont="1" applyFill="1" applyAlignment="1">
      <alignment vertical="center"/>
    </xf>
    <xf numFmtId="0" fontId="37" fillId="85" borderId="25" xfId="0" applyFont="1" applyFill="1" applyBorder="1"/>
    <xf numFmtId="0" fontId="37" fillId="85" borderId="18" xfId="0" applyFont="1" applyFill="1" applyBorder="1"/>
    <xf numFmtId="0" fontId="169" fillId="85" borderId="292" xfId="0" applyFont="1" applyFill="1" applyBorder="1" applyAlignment="1">
      <alignment horizontal="center"/>
    </xf>
    <xf numFmtId="0" fontId="169" fillId="85" borderId="289" xfId="0" applyFont="1" applyFill="1" applyBorder="1"/>
    <xf numFmtId="0" fontId="42" fillId="85" borderId="123" xfId="0" applyFont="1" applyFill="1" applyBorder="1"/>
    <xf numFmtId="0" fontId="169" fillId="85" borderId="293" xfId="0" applyFont="1" applyFill="1" applyBorder="1" applyAlignment="1">
      <alignment horizontal="center"/>
    </xf>
    <xf numFmtId="0" fontId="169" fillId="85" borderId="283" xfId="0" applyFont="1" applyFill="1" applyBorder="1" applyAlignment="1">
      <alignment horizontal="center"/>
    </xf>
    <xf numFmtId="0" fontId="169" fillId="85" borderId="294" xfId="0" applyFont="1" applyFill="1" applyBorder="1"/>
    <xf numFmtId="0" fontId="169" fillId="85" borderId="295" xfId="0" applyFont="1" applyFill="1" applyBorder="1"/>
    <xf numFmtId="0" fontId="42" fillId="85" borderId="296" xfId="0" applyFont="1" applyFill="1" applyBorder="1"/>
    <xf numFmtId="0" fontId="169" fillId="85" borderId="297" xfId="0" applyFont="1" applyFill="1" applyBorder="1" applyAlignment="1">
      <alignment horizontal="center"/>
    </xf>
    <xf numFmtId="0" fontId="133" fillId="85" borderId="18" xfId="0" applyFont="1" applyFill="1" applyBorder="1" applyAlignment="1">
      <alignment horizontal="center"/>
    </xf>
    <xf numFmtId="0" fontId="169" fillId="85" borderId="282" xfId="0" applyFont="1" applyFill="1" applyBorder="1" applyAlignment="1">
      <alignment horizontal="center"/>
    </xf>
    <xf numFmtId="0" fontId="169" fillId="85" borderId="0" xfId="0" applyFont="1" applyFill="1" applyAlignment="1">
      <alignment horizontal="center"/>
    </xf>
    <xf numFmtId="0" fontId="169" fillId="85" borderId="196" xfId="0" applyFont="1" applyFill="1" applyBorder="1" applyAlignment="1">
      <alignment horizontal="center"/>
    </xf>
    <xf numFmtId="0" fontId="169" fillId="85" borderId="288" xfId="0" applyFont="1" applyFill="1" applyBorder="1" applyAlignment="1">
      <alignment horizontal="center"/>
    </xf>
    <xf numFmtId="0" fontId="169" fillId="85" borderId="28" xfId="0" applyFont="1" applyFill="1" applyBorder="1" applyAlignment="1">
      <alignment horizontal="center"/>
    </xf>
    <xf numFmtId="0" fontId="169" fillId="85" borderId="298" xfId="0" applyFont="1" applyFill="1" applyBorder="1" applyAlignment="1">
      <alignment horizontal="center"/>
    </xf>
    <xf numFmtId="0" fontId="42" fillId="85" borderId="0" xfId="0" applyFont="1" applyFill="1"/>
    <xf numFmtId="0" fontId="171" fillId="85" borderId="21" xfId="0" applyFont="1" applyFill="1" applyBorder="1" applyAlignment="1">
      <alignment horizontal="center"/>
    </xf>
    <xf numFmtId="0" fontId="41" fillId="85" borderId="299" xfId="0" applyFont="1" applyFill="1" applyBorder="1" applyAlignment="1">
      <alignment horizontal="center"/>
    </xf>
    <xf numFmtId="0" fontId="172" fillId="85" borderId="300" xfId="0" applyFont="1" applyFill="1" applyBorder="1" applyAlignment="1">
      <alignment horizontal="center"/>
    </xf>
    <xf numFmtId="0" fontId="41" fillId="85" borderId="301" xfId="0" applyFont="1" applyFill="1" applyBorder="1" applyAlignment="1">
      <alignment horizontal="center"/>
    </xf>
    <xf numFmtId="0" fontId="41" fillId="85" borderId="300" xfId="0" applyFont="1" applyFill="1" applyBorder="1" applyAlignment="1">
      <alignment horizontal="center"/>
    </xf>
    <xf numFmtId="0" fontId="41" fillId="85" borderId="284" xfId="0" applyFont="1" applyFill="1" applyBorder="1" applyAlignment="1">
      <alignment horizontal="center"/>
    </xf>
    <xf numFmtId="0" fontId="41" fillId="85" borderId="302" xfId="0" applyFont="1" applyFill="1" applyBorder="1" applyAlignment="1">
      <alignment horizontal="center"/>
    </xf>
    <xf numFmtId="0" fontId="41" fillId="85" borderId="303" xfId="0" applyFont="1" applyFill="1" applyBorder="1" applyAlignment="1">
      <alignment horizontal="center"/>
    </xf>
    <xf numFmtId="3" fontId="41" fillId="85" borderId="302" xfId="2470" applyNumberFormat="1" applyFont="1" applyFill="1" applyBorder="1" applyAlignment="1">
      <alignment horizontal="center"/>
    </xf>
    <xf numFmtId="0" fontId="133" fillId="85" borderId="25" xfId="0" applyFont="1" applyFill="1" applyBorder="1"/>
    <xf numFmtId="3" fontId="133" fillId="85" borderId="292" xfId="0" applyNumberFormat="1" applyFont="1" applyFill="1" applyBorder="1"/>
    <xf numFmtId="3" fontId="133" fillId="85" borderId="304" xfId="2470" applyNumberFormat="1" applyFont="1" applyFill="1" applyBorder="1"/>
    <xf numFmtId="3" fontId="133" fillId="85" borderId="297" xfId="2470" applyNumberFormat="1" applyFont="1" applyFill="1" applyBorder="1"/>
    <xf numFmtId="3" fontId="133" fillId="85" borderId="305" xfId="2470" applyNumberFormat="1" applyFont="1" applyFill="1" applyBorder="1"/>
    <xf numFmtId="3" fontId="133" fillId="85" borderId="292" xfId="2470" applyNumberFormat="1" applyFont="1" applyFill="1" applyBorder="1"/>
    <xf numFmtId="3" fontId="133" fillId="85" borderId="306" xfId="2470" applyNumberFormat="1" applyFont="1" applyFill="1" applyBorder="1"/>
    <xf numFmtId="3" fontId="29" fillId="85" borderId="0" xfId="0" applyNumberFormat="1" applyFont="1" applyFill="1"/>
    <xf numFmtId="0" fontId="133" fillId="85" borderId="18" xfId="0" applyFont="1" applyFill="1" applyBorder="1"/>
    <xf numFmtId="3" fontId="133" fillId="85" borderId="283" xfId="0" applyNumberFormat="1" applyFont="1" applyFill="1" applyBorder="1"/>
    <xf numFmtId="3" fontId="133" fillId="85" borderId="288" xfId="2470" applyNumberFormat="1" applyFont="1" applyFill="1" applyBorder="1"/>
    <xf numFmtId="3" fontId="133" fillId="85" borderId="293" xfId="2470" applyNumberFormat="1" applyFont="1" applyFill="1" applyBorder="1"/>
    <xf numFmtId="3" fontId="133" fillId="85" borderId="28" xfId="2470" applyNumberFormat="1" applyFont="1" applyFill="1" applyBorder="1"/>
    <xf numFmtId="3" fontId="133" fillId="85" borderId="283" xfId="2470" applyNumberFormat="1" applyFont="1" applyFill="1" applyBorder="1"/>
    <xf numFmtId="3" fontId="133" fillId="85" borderId="298" xfId="2470" applyNumberFormat="1" applyFont="1" applyFill="1" applyBorder="1"/>
    <xf numFmtId="0" fontId="133" fillId="85" borderId="18" xfId="0" applyFont="1" applyFill="1" applyBorder="1" applyAlignment="1">
      <alignment wrapText="1"/>
    </xf>
    <xf numFmtId="0" fontId="37" fillId="85" borderId="21" xfId="0" applyFont="1" applyFill="1" applyBorder="1"/>
    <xf numFmtId="0" fontId="133" fillId="85" borderId="21" xfId="0" applyFont="1" applyFill="1" applyBorder="1" applyAlignment="1">
      <alignment horizontal="center" vertical="center"/>
    </xf>
    <xf numFmtId="3" fontId="133" fillId="85" borderId="30" xfId="0" applyNumberFormat="1" applyFont="1" applyFill="1" applyBorder="1" applyAlignment="1">
      <alignment vertical="center"/>
    </xf>
    <xf numFmtId="3" fontId="133" fillId="85" borderId="33" xfId="0" applyNumberFormat="1" applyFont="1" applyFill="1" applyBorder="1" applyAlignment="1">
      <alignment vertical="center"/>
    </xf>
    <xf numFmtId="3" fontId="133" fillId="85" borderId="307" xfId="0" applyNumberFormat="1" applyFont="1" applyFill="1" applyBorder="1" applyAlignment="1">
      <alignment vertical="center"/>
    </xf>
    <xf numFmtId="3" fontId="133" fillId="85" borderId="34" xfId="0" applyNumberFormat="1" applyFont="1" applyFill="1" applyBorder="1" applyAlignment="1">
      <alignment vertical="center"/>
    </xf>
    <xf numFmtId="0" fontId="30" fillId="85" borderId="0" xfId="0" applyFont="1" applyFill="1"/>
    <xf numFmtId="3" fontId="174" fillId="85" borderId="0" xfId="0" applyNumberFormat="1" applyFont="1" applyFill="1"/>
    <xf numFmtId="0" fontId="174" fillId="85" borderId="0" xfId="0" applyFont="1" applyFill="1"/>
    <xf numFmtId="0" fontId="169" fillId="85" borderId="308" xfId="0" applyFont="1" applyFill="1" applyBorder="1"/>
    <xf numFmtId="0" fontId="171" fillId="85" borderId="18" xfId="0" applyFont="1" applyFill="1" applyBorder="1" applyAlignment="1">
      <alignment horizontal="center"/>
    </xf>
    <xf numFmtId="0" fontId="172" fillId="85" borderId="198" xfId="0" applyFont="1" applyFill="1" applyBorder="1" applyAlignment="1">
      <alignment horizontal="center"/>
    </xf>
    <xf numFmtId="0" fontId="41" fillId="85" borderId="198" xfId="0" applyFont="1" applyFill="1" applyBorder="1" applyAlignment="1">
      <alignment horizontal="center"/>
    </xf>
    <xf numFmtId="3" fontId="133" fillId="85" borderId="311" xfId="0" applyNumberFormat="1" applyFont="1" applyFill="1" applyBorder="1"/>
    <xf numFmtId="0" fontId="133" fillId="85" borderId="17" xfId="0" applyFont="1" applyFill="1" applyBorder="1"/>
    <xf numFmtId="0" fontId="133" fillId="85" borderId="311" xfId="0" applyFont="1" applyFill="1" applyBorder="1"/>
    <xf numFmtId="0" fontId="133" fillId="85" borderId="17" xfId="0" applyFont="1" applyFill="1" applyBorder="1" applyAlignment="1">
      <alignment horizontal="left"/>
    </xf>
    <xf numFmtId="0" fontId="133" fillId="85" borderId="20" xfId="0" applyFont="1" applyFill="1" applyBorder="1"/>
    <xf numFmtId="3" fontId="133" fillId="85" borderId="31" xfId="2470" applyNumberFormat="1" applyFont="1" applyFill="1" applyBorder="1"/>
    <xf numFmtId="3" fontId="133" fillId="85" borderId="12" xfId="2470" applyNumberFormat="1" applyFont="1" applyFill="1" applyBorder="1"/>
    <xf numFmtId="3" fontId="133" fillId="85" borderId="312" xfId="2470" applyNumberFormat="1" applyFont="1" applyFill="1" applyBorder="1"/>
    <xf numFmtId="3" fontId="133" fillId="85" borderId="14" xfId="2470" applyNumberFormat="1" applyFont="1" applyFill="1" applyBorder="1"/>
    <xf numFmtId="3" fontId="133" fillId="85" borderId="313" xfId="2470" applyNumberFormat="1" applyFont="1" applyFill="1" applyBorder="1"/>
    <xf numFmtId="3" fontId="133" fillId="85" borderId="282" xfId="2470" applyNumberFormat="1" applyFont="1" applyFill="1" applyBorder="1"/>
    <xf numFmtId="3" fontId="133" fillId="85" borderId="12" xfId="0" applyNumberFormat="1" applyFont="1" applyFill="1" applyBorder="1"/>
    <xf numFmtId="3" fontId="133" fillId="85" borderId="13" xfId="2470" applyNumberFormat="1" applyFont="1" applyFill="1" applyBorder="1"/>
    <xf numFmtId="0" fontId="29" fillId="85" borderId="0" xfId="264" applyFont="1" applyFill="1"/>
    <xf numFmtId="0" fontId="166" fillId="85" borderId="0" xfId="2471" applyFont="1" applyFill="1" applyAlignment="1">
      <alignment horizontal="right"/>
    </xf>
    <xf numFmtId="0" fontId="177" fillId="85" borderId="29" xfId="2471" applyFont="1" applyFill="1" applyBorder="1" applyAlignment="1">
      <alignment horizontal="center" vertical="center" wrapText="1"/>
    </xf>
    <xf numFmtId="0" fontId="177" fillId="85" borderId="30" xfId="2471" applyFont="1" applyFill="1" applyBorder="1" applyAlignment="1">
      <alignment horizontal="center" vertical="center" wrapText="1"/>
    </xf>
    <xf numFmtId="4" fontId="177" fillId="85" borderId="30" xfId="2471" applyNumberFormat="1" applyFont="1" applyFill="1" applyBorder="1" applyAlignment="1">
      <alignment horizontal="center" vertical="center" wrapText="1"/>
    </xf>
    <xf numFmtId="4" fontId="177" fillId="85" borderId="33" xfId="2471" applyNumberFormat="1" applyFont="1" applyFill="1" applyBorder="1" applyAlignment="1">
      <alignment horizontal="center" vertical="center" wrapText="1"/>
    </xf>
    <xf numFmtId="4" fontId="177" fillId="85" borderId="34" xfId="2471" applyNumberFormat="1" applyFont="1" applyFill="1" applyBorder="1" applyAlignment="1">
      <alignment horizontal="center" vertical="center" wrapText="1"/>
    </xf>
    <xf numFmtId="0" fontId="67" fillId="85" borderId="163" xfId="0" applyFont="1" applyFill="1" applyBorder="1" applyAlignment="1">
      <alignment horizontal="left"/>
    </xf>
    <xf numFmtId="0" fontId="38" fillId="85" borderId="54" xfId="0" applyFont="1" applyFill="1" applyBorder="1" applyAlignment="1">
      <alignment horizontal="left"/>
    </xf>
    <xf numFmtId="0" fontId="38" fillId="85" borderId="163" xfId="0" applyFont="1" applyFill="1" applyBorder="1" applyAlignment="1">
      <alignment horizontal="center" vertical="center"/>
    </xf>
    <xf numFmtId="4" fontId="38" fillId="85" borderId="54" xfId="0" applyNumberFormat="1" applyFont="1" applyFill="1" applyBorder="1" applyAlignment="1">
      <alignment horizontal="center" vertical="center"/>
    </xf>
    <xf numFmtId="4" fontId="38" fillId="85" borderId="196" xfId="0" applyNumberFormat="1" applyFont="1" applyFill="1" applyBorder="1" applyAlignment="1">
      <alignment horizontal="center" vertical="center"/>
    </xf>
    <xf numFmtId="4" fontId="38" fillId="85" borderId="129" xfId="0" applyNumberFormat="1" applyFont="1" applyFill="1" applyBorder="1" applyAlignment="1">
      <alignment horizontal="center" vertical="center"/>
    </xf>
    <xf numFmtId="0" fontId="38" fillId="85" borderId="54" xfId="0" applyFont="1" applyFill="1" applyBorder="1" applyAlignment="1">
      <alignment horizontal="left" vertical="center"/>
    </xf>
    <xf numFmtId="0" fontId="67" fillId="85" borderId="163" xfId="0" applyFont="1" applyFill="1" applyBorder="1" applyAlignment="1">
      <alignment horizontal="left" vertical="center"/>
    </xf>
    <xf numFmtId="0" fontId="67" fillId="85" borderId="196" xfId="0" applyFont="1" applyFill="1" applyBorder="1" applyAlignment="1">
      <alignment horizontal="left" vertical="center"/>
    </xf>
    <xf numFmtId="4" fontId="67" fillId="85" borderId="54" xfId="0" applyNumberFormat="1" applyFont="1" applyFill="1" applyBorder="1" applyAlignment="1">
      <alignment horizontal="center" vertical="center"/>
    </xf>
    <xf numFmtId="4" fontId="67" fillId="85" borderId="196" xfId="0" applyNumberFormat="1" applyFont="1" applyFill="1" applyBorder="1" applyAlignment="1">
      <alignment horizontal="center" vertical="center"/>
    </xf>
    <xf numFmtId="4" fontId="67" fillId="85" borderId="129" xfId="0" applyNumberFormat="1" applyFont="1" applyFill="1" applyBorder="1" applyAlignment="1">
      <alignment horizontal="center" vertical="center"/>
    </xf>
    <xf numFmtId="0" fontId="177" fillId="85" borderId="29" xfId="2471" applyFont="1" applyFill="1" applyBorder="1"/>
    <xf numFmtId="0" fontId="177" fillId="85" borderId="33" xfId="2471" applyFont="1" applyFill="1" applyBorder="1"/>
    <xf numFmtId="0" fontId="177" fillId="85" borderId="34" xfId="2471" applyFont="1" applyFill="1" applyBorder="1"/>
    <xf numFmtId="4" fontId="177" fillId="85" borderId="30" xfId="2471" applyNumberFormat="1" applyFont="1" applyFill="1" applyBorder="1"/>
    <xf numFmtId="4" fontId="177" fillId="85" borderId="33" xfId="2471" applyNumberFormat="1" applyFont="1" applyFill="1" applyBorder="1"/>
    <xf numFmtId="4" fontId="177" fillId="85" borderId="34" xfId="2471" applyNumberFormat="1" applyFont="1" applyFill="1" applyBorder="1"/>
    <xf numFmtId="0" fontId="169" fillId="85" borderId="306" xfId="0" applyFont="1" applyFill="1" applyBorder="1" applyAlignment="1">
      <alignment horizontal="center"/>
    </xf>
    <xf numFmtId="0" fontId="41" fillId="85" borderId="314" xfId="0" applyFont="1" applyFill="1" applyBorder="1" applyAlignment="1">
      <alignment horizontal="center"/>
    </xf>
    <xf numFmtId="0" fontId="41" fillId="85" borderId="315" xfId="0" applyFont="1" applyFill="1" applyBorder="1" applyAlignment="1">
      <alignment horizontal="center"/>
    </xf>
    <xf numFmtId="0" fontId="29" fillId="85" borderId="14" xfId="0" applyFont="1" applyFill="1" applyBorder="1"/>
    <xf numFmtId="3" fontId="137" fillId="85" borderId="34" xfId="2470" applyNumberFormat="1" applyFont="1" applyFill="1" applyBorder="1" applyAlignment="1">
      <alignment horizontal="right" vertical="center"/>
    </xf>
    <xf numFmtId="3" fontId="179" fillId="85" borderId="0" xfId="0" applyNumberFormat="1" applyFont="1" applyFill="1"/>
    <xf numFmtId="166" fontId="41" fillId="85" borderId="199" xfId="1394" applyNumberFormat="1" applyFont="1" applyFill="1" applyBorder="1" applyAlignment="1">
      <alignment horizontal="right" vertical="center"/>
    </xf>
    <xf numFmtId="0" fontId="30" fillId="85" borderId="25" xfId="45" applyFont="1" applyFill="1" applyBorder="1" applyAlignment="1">
      <alignment vertical="center"/>
    </xf>
    <xf numFmtId="3" fontId="133" fillId="85" borderId="127" xfId="0" applyNumberFormat="1" applyFont="1" applyFill="1" applyBorder="1" applyAlignment="1">
      <alignment vertical="center"/>
    </xf>
    <xf numFmtId="0" fontId="37" fillId="85" borderId="0" xfId="0" applyFont="1" applyFill="1" applyAlignment="1">
      <alignment horizontal="right"/>
    </xf>
    <xf numFmtId="0" fontId="65" fillId="85" borderId="0" xfId="0" applyFont="1" applyFill="1" applyAlignment="1">
      <alignment horizontal="center"/>
    </xf>
    <xf numFmtId="0" fontId="34" fillId="85" borderId="0" xfId="0" applyFont="1" applyFill="1" applyAlignment="1">
      <alignment horizontal="center"/>
    </xf>
    <xf numFmtId="177" fontId="24" fillId="85" borderId="0" xfId="0" applyNumberFormat="1" applyFont="1" applyFill="1" applyAlignment="1">
      <alignment horizontal="right"/>
    </xf>
    <xf numFmtId="49" fontId="25" fillId="85" borderId="0" xfId="0" applyNumberFormat="1" applyFont="1" applyFill="1" applyAlignment="1">
      <alignment horizontal="center" vertical="center"/>
    </xf>
    <xf numFmtId="49" fontId="24" fillId="85" borderId="0" xfId="0" applyNumberFormat="1" applyFont="1" applyFill="1" applyAlignment="1">
      <alignment horizontal="center"/>
    </xf>
    <xf numFmtId="0" fontId="24" fillId="85" borderId="0" xfId="0" applyFont="1" applyFill="1" applyAlignment="1">
      <alignment horizontal="right"/>
    </xf>
    <xf numFmtId="49" fontId="24" fillId="85" borderId="0" xfId="0" applyNumberFormat="1" applyFont="1" applyFill="1" applyAlignment="1">
      <alignment horizontal="center" vertical="center" wrapText="1"/>
    </xf>
    <xf numFmtId="49" fontId="25" fillId="85" borderId="0" xfId="23" applyNumberFormat="1" applyFont="1" applyFill="1" applyAlignment="1">
      <alignment horizontal="center" vertical="center"/>
    </xf>
    <xf numFmtId="0" fontId="135" fillId="0" borderId="216" xfId="2458" applyFont="1" applyBorder="1" applyAlignment="1">
      <alignment wrapText="1"/>
    </xf>
    <xf numFmtId="0" fontId="135" fillId="0" borderId="217" xfId="2458" applyFont="1" applyBorder="1" applyAlignment="1">
      <alignment wrapText="1"/>
    </xf>
    <xf numFmtId="0" fontId="133" fillId="0" borderId="0" xfId="2459" applyFont="1" applyAlignment="1">
      <alignment horizontal="center" vertical="center" wrapText="1"/>
    </xf>
    <xf numFmtId="0" fontId="134" fillId="0" borderId="202" xfId="2458" applyFont="1" applyBorder="1" applyAlignment="1">
      <alignment horizontal="right" wrapText="1"/>
    </xf>
    <xf numFmtId="0" fontId="134" fillId="0" borderId="209" xfId="2458" applyFont="1" applyBorder="1" applyAlignment="1">
      <alignment vertical="center" wrapText="1"/>
    </xf>
    <xf numFmtId="0" fontId="134" fillId="0" borderId="210" xfId="2458" applyFont="1" applyBorder="1" applyAlignment="1">
      <alignment vertical="center" wrapText="1"/>
    </xf>
    <xf numFmtId="0" fontId="134" fillId="0" borderId="212" xfId="2458" applyFont="1" applyBorder="1" applyAlignment="1">
      <alignment vertical="center" wrapText="1"/>
    </xf>
    <xf numFmtId="0" fontId="135" fillId="0" borderId="214" xfId="2458" applyFont="1" applyBorder="1" applyAlignment="1">
      <alignment wrapText="1"/>
    </xf>
    <xf numFmtId="0" fontId="135" fillId="0" borderId="215" xfId="2458" applyFont="1" applyBorder="1" applyAlignment="1">
      <alignment wrapText="1"/>
    </xf>
    <xf numFmtId="0" fontId="134" fillId="0" borderId="214" xfId="2458" applyFont="1" applyBorder="1" applyAlignment="1">
      <alignment wrapText="1"/>
    </xf>
    <xf numFmtId="0" fontId="134" fillId="0" borderId="215" xfId="2458" applyFont="1" applyBorder="1" applyAlignment="1">
      <alignment wrapText="1"/>
    </xf>
    <xf numFmtId="0" fontId="138" fillId="0" borderId="245" xfId="241" applyFont="1" applyBorder="1" applyAlignment="1">
      <alignment horizontal="left" vertical="center" wrapText="1"/>
    </xf>
    <xf numFmtId="0" fontId="138" fillId="0" borderId="246" xfId="241" applyFont="1" applyBorder="1" applyAlignment="1">
      <alignment horizontal="left" vertical="center" wrapText="1"/>
    </xf>
    <xf numFmtId="0" fontId="133" fillId="0" borderId="225" xfId="2460" applyFont="1" applyBorder="1" applyAlignment="1">
      <alignment wrapText="1"/>
    </xf>
    <xf numFmtId="0" fontId="133" fillId="0" borderId="207" xfId="2460" applyFont="1" applyBorder="1" applyAlignment="1">
      <alignment wrapText="1"/>
    </xf>
    <xf numFmtId="0" fontId="139" fillId="0" borderId="236" xfId="2458" applyFont="1" applyBorder="1" applyAlignment="1">
      <alignment wrapText="1"/>
    </xf>
    <xf numFmtId="0" fontId="139" fillId="0" borderId="237" xfId="2458" applyFont="1" applyBorder="1" applyAlignment="1">
      <alignment wrapText="1"/>
    </xf>
    <xf numFmtId="0" fontId="36" fillId="0" borderId="229" xfId="241" applyFont="1" applyBorder="1" applyAlignment="1">
      <alignment horizontal="left" vertical="center" wrapText="1"/>
    </xf>
    <xf numFmtId="0" fontId="36" fillId="0" borderId="230" xfId="241" applyFont="1" applyBorder="1" applyAlignment="1">
      <alignment horizontal="left" vertical="center" wrapText="1"/>
    </xf>
    <xf numFmtId="0" fontId="138" fillId="0" borderId="229" xfId="241" applyFont="1" applyBorder="1" applyAlignment="1">
      <alignment horizontal="left" vertical="center" wrapText="1"/>
    </xf>
    <xf numFmtId="0" fontId="138" fillId="0" borderId="230" xfId="241" applyFont="1" applyBorder="1" applyAlignment="1">
      <alignment horizontal="left" vertical="center" wrapText="1"/>
    </xf>
    <xf numFmtId="0" fontId="36" fillId="0" borderId="244" xfId="241" applyFont="1" applyBorder="1" applyAlignment="1">
      <alignment horizontal="left" vertical="center" wrapText="1"/>
    </xf>
    <xf numFmtId="0" fontId="144" fillId="86" borderId="216" xfId="2460" applyFont="1" applyFill="1" applyBorder="1" applyAlignment="1">
      <alignment wrapText="1"/>
    </xf>
    <xf numFmtId="0" fontId="144" fillId="86" borderId="217" xfId="2460" applyFont="1" applyFill="1" applyBorder="1" applyAlignment="1">
      <alignment wrapText="1"/>
    </xf>
    <xf numFmtId="0" fontId="133" fillId="0" borderId="0" xfId="2462" applyFont="1" applyAlignment="1">
      <alignment horizontal="center" vertical="top" wrapText="1"/>
    </xf>
    <xf numFmtId="0" fontId="143" fillId="0" borderId="209" xfId="2460" applyFont="1" applyBorder="1" applyAlignment="1">
      <alignment horizontal="center" vertical="center" wrapText="1"/>
    </xf>
    <xf numFmtId="0" fontId="143" fillId="0" borderId="219" xfId="2460" applyFont="1" applyBorder="1" applyAlignment="1">
      <alignment horizontal="center" vertical="center" wrapText="1"/>
    </xf>
    <xf numFmtId="0" fontId="143" fillId="0" borderId="247" xfId="2460" applyFont="1" applyBorder="1" applyAlignment="1">
      <alignment horizontal="center" vertical="center" wrapText="1"/>
    </xf>
    <xf numFmtId="0" fontId="143" fillId="0" borderId="248" xfId="2460" applyFont="1" applyBorder="1" applyAlignment="1">
      <alignment horizontal="center" vertical="center" wrapText="1"/>
    </xf>
    <xf numFmtId="0" fontId="143" fillId="0" borderId="209" xfId="2458" applyFont="1" applyBorder="1" applyAlignment="1">
      <alignment horizontal="center" vertical="center" wrapText="1"/>
    </xf>
    <xf numFmtId="0" fontId="143" fillId="0" borderId="219" xfId="2458" applyFont="1" applyBorder="1" applyAlignment="1">
      <alignment horizontal="center" vertical="center" wrapText="1"/>
    </xf>
    <xf numFmtId="0" fontId="143" fillId="0" borderId="209" xfId="386" applyFont="1" applyBorder="1" applyAlignment="1">
      <alignment horizontal="center" vertical="center" wrapText="1"/>
    </xf>
    <xf numFmtId="0" fontId="143" fillId="0" borderId="219" xfId="386" applyFont="1" applyBorder="1" applyAlignment="1">
      <alignment horizontal="center" vertical="center" wrapText="1"/>
    </xf>
    <xf numFmtId="0" fontId="144" fillId="86" borderId="209" xfId="2460" applyFont="1" applyFill="1" applyBorder="1" applyAlignment="1">
      <alignment vertical="center" wrapText="1"/>
    </xf>
    <xf numFmtId="0" fontId="144" fillId="86" borderId="210" xfId="2460" applyFont="1" applyFill="1" applyBorder="1" applyAlignment="1">
      <alignment vertical="center" wrapText="1"/>
    </xf>
    <xf numFmtId="0" fontId="146" fillId="0" borderId="204" xfId="2460" applyFont="1" applyBorder="1" applyAlignment="1">
      <alignment wrapText="1"/>
    </xf>
    <xf numFmtId="0" fontId="146" fillId="0" borderId="253" xfId="2460" applyFont="1" applyBorder="1" applyAlignment="1">
      <alignment wrapText="1"/>
    </xf>
    <xf numFmtId="0" fontId="144" fillId="0" borderId="204" xfId="386" applyFont="1" applyBorder="1" applyAlignment="1">
      <alignment horizontal="left" wrapText="1"/>
    </xf>
    <xf numFmtId="0" fontId="144" fillId="0" borderId="218" xfId="386" applyFont="1" applyBorder="1" applyAlignment="1">
      <alignment horizontal="left" wrapText="1"/>
    </xf>
    <xf numFmtId="0" fontId="145" fillId="0" borderId="204" xfId="2460" applyFont="1" applyBorder="1" applyAlignment="1">
      <alignment wrapText="1"/>
    </xf>
    <xf numFmtId="0" fontId="145" fillId="0" borderId="218" xfId="2460" applyFont="1" applyBorder="1" applyAlignment="1">
      <alignment wrapText="1"/>
    </xf>
    <xf numFmtId="0" fontId="143" fillId="86" borderId="249" xfId="2460" applyFont="1" applyFill="1" applyBorder="1" applyAlignment="1">
      <alignment wrapText="1"/>
    </xf>
    <xf numFmtId="0" fontId="143" fillId="86" borderId="250" xfId="2460" applyFont="1" applyFill="1" applyBorder="1" applyAlignment="1">
      <alignment wrapText="1"/>
    </xf>
    <xf numFmtId="0" fontId="143" fillId="0" borderId="247" xfId="41" applyFont="1" applyBorder="1" applyAlignment="1">
      <alignment horizontal="left" wrapText="1"/>
    </xf>
    <xf numFmtId="0" fontId="143" fillId="0" borderId="251" xfId="41" applyFont="1" applyBorder="1" applyAlignment="1">
      <alignment horizontal="left" wrapText="1"/>
    </xf>
    <xf numFmtId="0" fontId="143" fillId="0" borderId="204" xfId="41" applyFont="1" applyBorder="1" applyAlignment="1">
      <alignment wrapText="1"/>
    </xf>
    <xf numFmtId="0" fontId="143" fillId="0" borderId="205" xfId="41" applyFont="1" applyBorder="1" applyAlignment="1">
      <alignment wrapText="1"/>
    </xf>
    <xf numFmtId="49" fontId="25" fillId="85" borderId="0" xfId="1396" applyNumberFormat="1" applyFont="1" applyFill="1" applyAlignment="1">
      <alignment horizontal="center" vertical="center"/>
    </xf>
    <xf numFmtId="49" fontId="33" fillId="85" borderId="25" xfId="1396" applyNumberFormat="1" applyFont="1" applyFill="1" applyBorder="1" applyAlignment="1">
      <alignment horizontal="center" vertical="center"/>
    </xf>
    <xf numFmtId="49" fontId="33" fillId="85" borderId="21" xfId="1396" applyNumberFormat="1" applyFont="1" applyFill="1" applyBorder="1" applyAlignment="1">
      <alignment horizontal="center" vertical="center"/>
    </xf>
    <xf numFmtId="49" fontId="33" fillId="85" borderId="25" xfId="1396" applyNumberFormat="1" applyFont="1" applyFill="1" applyBorder="1" applyAlignment="1">
      <alignment horizontal="center" vertical="center" wrapText="1"/>
    </xf>
    <xf numFmtId="49" fontId="33" fillId="85" borderId="21" xfId="1396" applyNumberFormat="1" applyFont="1" applyFill="1" applyBorder="1" applyAlignment="1">
      <alignment horizontal="center" vertical="center" wrapText="1"/>
    </xf>
    <xf numFmtId="0" fontId="167" fillId="85" borderId="0" xfId="0" applyFont="1" applyFill="1" applyAlignment="1">
      <alignment horizontal="left" vertical="center" wrapText="1"/>
    </xf>
    <xf numFmtId="0" fontId="168" fillId="85" borderId="0" xfId="0" applyFont="1" applyFill="1" applyAlignment="1">
      <alignment wrapText="1"/>
    </xf>
    <xf numFmtId="0" fontId="133" fillId="85" borderId="286" xfId="0" applyFont="1" applyFill="1" applyBorder="1" applyAlignment="1">
      <alignment horizontal="center"/>
    </xf>
    <xf numFmtId="0" fontId="133" fillId="85" borderId="281" xfId="0" applyFont="1" applyFill="1" applyBorder="1" applyAlignment="1">
      <alignment horizontal="center" wrapText="1"/>
    </xf>
    <xf numFmtId="0" fontId="133" fillId="85" borderId="286" xfId="0" applyFont="1" applyFill="1" applyBorder="1" applyAlignment="1">
      <alignment horizontal="center" wrapText="1"/>
    </xf>
    <xf numFmtId="0" fontId="0" fillId="85" borderId="286" xfId="0" applyFill="1" applyBorder="1" applyAlignment="1">
      <alignment wrapText="1"/>
    </xf>
    <xf numFmtId="0" fontId="0" fillId="85" borderId="167" xfId="0" applyFill="1" applyBorder="1" applyAlignment="1">
      <alignment wrapText="1"/>
    </xf>
    <xf numFmtId="0" fontId="37" fillId="85" borderId="281" xfId="0" applyFont="1" applyFill="1" applyBorder="1" applyAlignment="1">
      <alignment horizontal="left" wrapText="1"/>
    </xf>
    <xf numFmtId="0" fontId="37" fillId="85" borderId="286" xfId="0" applyFont="1" applyFill="1" applyBorder="1" applyAlignment="1">
      <alignment horizontal="left" wrapText="1"/>
    </xf>
    <xf numFmtId="0" fontId="0" fillId="85" borderId="286" xfId="0" applyFill="1" applyBorder="1" applyAlignment="1">
      <alignment horizontal="left" wrapText="1"/>
    </xf>
    <xf numFmtId="0" fontId="0" fillId="85" borderId="167" xfId="0" applyFill="1" applyBorder="1" applyAlignment="1">
      <alignment horizontal="left" wrapText="1"/>
    </xf>
    <xf numFmtId="0" fontId="37" fillId="85" borderId="29" xfId="0" applyFont="1" applyFill="1" applyBorder="1" applyAlignment="1">
      <alignment horizontal="center" wrapText="1"/>
    </xf>
    <xf numFmtId="0" fontId="170" fillId="85" borderId="281" xfId="0" applyFont="1" applyFill="1" applyBorder="1" applyAlignment="1">
      <alignment horizontal="center" wrapText="1"/>
    </xf>
    <xf numFmtId="0" fontId="170" fillId="85" borderId="29" xfId="0" applyFont="1" applyFill="1" applyBorder="1" applyAlignment="1">
      <alignment horizontal="center" wrapText="1"/>
    </xf>
    <xf numFmtId="0" fontId="37" fillId="85" borderId="167" xfId="0" applyFont="1" applyFill="1" applyBorder="1" applyAlignment="1">
      <alignment horizontal="center" wrapText="1"/>
    </xf>
    <xf numFmtId="0" fontId="166" fillId="85" borderId="0" xfId="0" applyFont="1" applyFill="1" applyAlignment="1">
      <alignment horizontal="left" vertical="center" wrapText="1"/>
    </xf>
    <xf numFmtId="0" fontId="175" fillId="85" borderId="0" xfId="0" applyFont="1" applyFill="1" applyAlignment="1">
      <alignment wrapText="1"/>
    </xf>
    <xf numFmtId="0" fontId="133" fillId="85" borderId="281" xfId="0" applyFont="1" applyFill="1" applyBorder="1" applyAlignment="1">
      <alignment horizontal="center"/>
    </xf>
    <xf numFmtId="0" fontId="37" fillId="85" borderId="309" xfId="0" applyFont="1" applyFill="1" applyBorder="1" applyAlignment="1">
      <alignment horizontal="left" wrapText="1"/>
    </xf>
    <xf numFmtId="0" fontId="37" fillId="85" borderId="310" xfId="0" applyFont="1" applyFill="1" applyBorder="1" applyAlignment="1">
      <alignment horizontal="left" wrapText="1"/>
    </xf>
    <xf numFmtId="0" fontId="0" fillId="85" borderId="310" xfId="0" applyFill="1" applyBorder="1" applyAlignment="1">
      <alignment horizontal="left" wrapText="1"/>
    </xf>
    <xf numFmtId="0" fontId="0" fillId="85" borderId="179" xfId="0" applyFill="1" applyBorder="1" applyAlignment="1">
      <alignment horizontal="left" wrapText="1"/>
    </xf>
    <xf numFmtId="0" fontId="133" fillId="85" borderId="0" xfId="264" applyFont="1" applyFill="1" applyAlignment="1">
      <alignment horizontal="left"/>
    </xf>
    <xf numFmtId="0" fontId="176" fillId="85" borderId="0" xfId="264" applyFont="1" applyFill="1" applyAlignment="1">
      <alignment horizontal="center" vertical="center" wrapText="1"/>
    </xf>
    <xf numFmtId="0" fontId="176" fillId="85" borderId="289" xfId="264" applyFont="1" applyFill="1" applyBorder="1" applyAlignment="1">
      <alignment horizontal="center" vertical="center" wrapText="1"/>
    </xf>
    <xf numFmtId="0" fontId="178" fillId="85" borderId="0" xfId="0" applyFont="1" applyFill="1" applyAlignment="1">
      <alignment horizontal="left" vertical="center" wrapText="1"/>
    </xf>
    <xf numFmtId="0" fontId="0" fillId="85" borderId="167" xfId="0" applyFill="1" applyBorder="1" applyAlignment="1">
      <alignment horizontal="center"/>
    </xf>
    <xf numFmtId="0" fontId="29" fillId="85" borderId="0" xfId="45" applyFont="1" applyFill="1" applyAlignment="1">
      <alignment horizontal="right"/>
    </xf>
    <xf numFmtId="0" fontId="36" fillId="85" borderId="0" xfId="45" applyFont="1" applyFill="1" applyAlignment="1">
      <alignment horizontal="center"/>
    </xf>
    <xf numFmtId="0" fontId="36" fillId="85" borderId="0" xfId="2465" applyFont="1" applyFill="1" applyAlignment="1">
      <alignment horizontal="center"/>
    </xf>
    <xf numFmtId="0" fontId="30" fillId="85" borderId="0" xfId="2469" applyFont="1" applyFill="1" applyAlignment="1">
      <alignment horizontal="left"/>
    </xf>
    <xf numFmtId="165" fontId="152" fillId="0" borderId="0" xfId="2436" applyFont="1" applyFill="1" applyAlignment="1">
      <alignment horizontal="center" vertical="center"/>
    </xf>
    <xf numFmtId="49" fontId="157" fillId="0" borderId="26" xfId="2435" applyNumberFormat="1" applyFont="1" applyFill="1" applyBorder="1" applyAlignment="1">
      <alignment horizontal="center" vertical="center"/>
    </xf>
    <xf numFmtId="49" fontId="157" fillId="0" borderId="23" xfId="2435" applyNumberFormat="1" applyFont="1" applyFill="1" applyBorder="1" applyAlignment="1">
      <alignment horizontal="center" vertical="center"/>
    </xf>
    <xf numFmtId="1" fontId="157" fillId="0" borderId="15" xfId="2435" applyNumberFormat="1" applyFont="1" applyFill="1" applyBorder="1" applyAlignment="1">
      <alignment horizontal="center" vertical="center" wrapText="1"/>
    </xf>
    <xf numFmtId="1" fontId="157" fillId="0" borderId="24" xfId="2435" applyNumberFormat="1" applyFont="1" applyFill="1" applyBorder="1" applyAlignment="1">
      <alignment horizontal="center" vertical="center" wrapText="1"/>
    </xf>
    <xf numFmtId="3" fontId="157" fillId="0" borderId="15" xfId="2435" applyNumberFormat="1" applyFont="1" applyFill="1" applyBorder="1" applyAlignment="1">
      <alignment horizontal="center" vertical="center" wrapText="1"/>
    </xf>
    <xf numFmtId="3" fontId="157" fillId="0" borderId="24" xfId="2435" applyNumberFormat="1" applyFont="1" applyFill="1" applyBorder="1" applyAlignment="1">
      <alignment horizontal="center" vertical="center" wrapText="1"/>
    </xf>
    <xf numFmtId="0" fontId="157" fillId="0" borderId="15" xfId="0" applyFont="1" applyBorder="1" applyAlignment="1">
      <alignment horizontal="center" vertical="center" wrapText="1"/>
    </xf>
    <xf numFmtId="0" fontId="157" fillId="0" borderId="24" xfId="0" applyFont="1" applyBorder="1" applyAlignment="1">
      <alignment horizontal="center" vertical="center" wrapText="1"/>
    </xf>
    <xf numFmtId="0" fontId="157" fillId="0" borderId="16" xfId="2435" applyNumberFormat="1" applyFont="1" applyFill="1" applyBorder="1" applyAlignment="1">
      <alignment horizontal="center" vertical="center" wrapText="1"/>
    </xf>
    <xf numFmtId="0" fontId="157" fillId="0" borderId="257" xfId="2435" applyNumberFormat="1" applyFont="1" applyFill="1" applyBorder="1" applyAlignment="1">
      <alignment horizontal="center" vertical="center" wrapText="1"/>
    </xf>
    <xf numFmtId="0" fontId="29" fillId="85" borderId="0" xfId="1401" applyFill="1" applyAlignment="1">
      <alignment vertical="center" wrapText="1"/>
    </xf>
    <xf numFmtId="0" fontId="29" fillId="85" borderId="0" xfId="1400" applyFill="1" applyAlignment="1">
      <alignment vertical="center" wrapText="1"/>
    </xf>
    <xf numFmtId="0" fontId="29" fillId="85" borderId="0" xfId="1400" applyFill="1" applyAlignment="1">
      <alignment horizontal="right"/>
    </xf>
    <xf numFmtId="0" fontId="36" fillId="85" borderId="0" xfId="1400" applyFont="1" applyFill="1" applyAlignment="1">
      <alignment horizontal="center" vertical="center" wrapText="1"/>
    </xf>
  </cellXfs>
  <cellStyles count="2472">
    <cellStyle name="¬µrka" xfId="1" xr:uid="{00000000-0005-0000-0000-000000000000}"/>
    <cellStyle name="¬µrka 2" xfId="392" xr:uid="{00000000-0005-0000-0000-000001000000}"/>
    <cellStyle name="0_mezer" xfId="115" xr:uid="{00000000-0005-0000-0000-000002000000}"/>
    <cellStyle name="0_mezer_Tabulky_FV" xfId="116" xr:uid="{00000000-0005-0000-0000-000003000000}"/>
    <cellStyle name="0_mezer_Tabulky_FV_web" xfId="117" xr:uid="{00000000-0005-0000-0000-000004000000}"/>
    <cellStyle name="1_mezera" xfId="118" xr:uid="{00000000-0005-0000-0000-000005000000}"/>
    <cellStyle name="2_mezery" xfId="119" xr:uid="{00000000-0005-0000-0000-000006000000}"/>
    <cellStyle name="2_mezeryT" xfId="120" xr:uid="{00000000-0005-0000-0000-000007000000}"/>
    <cellStyle name="20 % – Zvýraznění 1" xfId="2" builtinId="30" customBuiltin="1"/>
    <cellStyle name="20 % – Zvýraznění 2" xfId="3" builtinId="34" customBuiltin="1"/>
    <cellStyle name="20 % – Zvýraznění 3" xfId="4" builtinId="38" customBuiltin="1"/>
    <cellStyle name="20 % – Zvýraznění 4" xfId="5" builtinId="42" customBuiltin="1"/>
    <cellStyle name="20 % – Zvýraznění 5" xfId="6" builtinId="46" customBuiltin="1"/>
    <cellStyle name="20 % – Zvýraznění 6" xfId="7" builtinId="50" customBuiltin="1"/>
    <cellStyle name="20 % – Zvýraznění1 10" xfId="681" xr:uid="{00000000-0005-0000-0000-000009000000}"/>
    <cellStyle name="20 % – Zvýraznění1 10 2" xfId="1073" xr:uid="{00000000-0005-0000-0000-00000A000000}"/>
    <cellStyle name="20 % – Zvýraznění1 10 2 2" xfId="2110" xr:uid="{00000000-0005-0000-0000-00000B000000}"/>
    <cellStyle name="20 % – Zvýraznění1 10 3" xfId="1343" xr:uid="{00000000-0005-0000-0000-00000C000000}"/>
    <cellStyle name="20 % – Zvýraznění1 10 3 2" xfId="2380" xr:uid="{00000000-0005-0000-0000-00000D000000}"/>
    <cellStyle name="20 % – Zvýraznění1 10 4" xfId="1718" xr:uid="{00000000-0005-0000-0000-00000E000000}"/>
    <cellStyle name="20 % – Zvýraznění1 11" xfId="2445" xr:uid="{00000000-0005-0000-0000-00000F000000}"/>
    <cellStyle name="20 % – Zvýraznění1 2" xfId="89" xr:uid="{00000000-0005-0000-0000-000010000000}"/>
    <cellStyle name="20 % – Zvýraznění1 2 2" xfId="121" xr:uid="{00000000-0005-0000-0000-000011000000}"/>
    <cellStyle name="20 % – Zvýraznění1 2 3" xfId="410" xr:uid="{00000000-0005-0000-0000-000012000000}"/>
    <cellStyle name="20 % – Zvýraznění1 2 3 2" xfId="578" xr:uid="{00000000-0005-0000-0000-000013000000}"/>
    <cellStyle name="20 % – Zvýraznění1 2 3 2 2" xfId="1615" xr:uid="{00000000-0005-0000-0000-000014000000}"/>
    <cellStyle name="20 % – Zvýraznění1 2 3 3" xfId="971" xr:uid="{00000000-0005-0000-0000-000015000000}"/>
    <cellStyle name="20 % – Zvýraznění1 2 3 3 2" xfId="2008" xr:uid="{00000000-0005-0000-0000-000016000000}"/>
    <cellStyle name="20 % – Zvýraznění1 2 3 4" xfId="1241" xr:uid="{00000000-0005-0000-0000-000017000000}"/>
    <cellStyle name="20 % – Zvýraznění1 2 3 4 2" xfId="2278" xr:uid="{00000000-0005-0000-0000-000018000000}"/>
    <cellStyle name="20 % – Zvýraznění1 2 3 5" xfId="1451" xr:uid="{00000000-0005-0000-0000-000019000000}"/>
    <cellStyle name="20 % – Zvýraznění1 2 4" xfId="454" xr:uid="{00000000-0005-0000-0000-00001A000000}"/>
    <cellStyle name="20 % – Zvýraznění1 2 4 2" xfId="1493" xr:uid="{00000000-0005-0000-0000-00001B000000}"/>
    <cellStyle name="20 % – Zvýraznění1 2 5" xfId="859" xr:uid="{00000000-0005-0000-0000-00001C000000}"/>
    <cellStyle name="20 % – Zvýraznění1 2 5 2" xfId="1896" xr:uid="{00000000-0005-0000-0000-00001D000000}"/>
    <cellStyle name="20 % – Zvýraznění1 2 6" xfId="1209" xr:uid="{00000000-0005-0000-0000-00001E000000}"/>
    <cellStyle name="20 % – Zvýraznění1 2 6 2" xfId="2246" xr:uid="{00000000-0005-0000-0000-00001F000000}"/>
    <cellStyle name="20 % – Zvýraznění1 2 7" xfId="1413" xr:uid="{00000000-0005-0000-0000-000020000000}"/>
    <cellStyle name="20 % – Zvýraznění1 2_EU tab textová část SR 2016  (2)" xfId="122" xr:uid="{00000000-0005-0000-0000-000021000000}"/>
    <cellStyle name="20 % – Zvýraznění1 3" xfId="123" xr:uid="{00000000-0005-0000-0000-000022000000}"/>
    <cellStyle name="20 % – Zvýraznění1 4" xfId="592" xr:uid="{00000000-0005-0000-0000-000023000000}"/>
    <cellStyle name="20 % – Zvýraznění1 4 2" xfId="984" xr:uid="{00000000-0005-0000-0000-000024000000}"/>
    <cellStyle name="20 % – Zvýraznění1 4 2 2" xfId="2021" xr:uid="{00000000-0005-0000-0000-000025000000}"/>
    <cellStyle name="20 % – Zvýraznění1 4 3" xfId="1254" xr:uid="{00000000-0005-0000-0000-000026000000}"/>
    <cellStyle name="20 % – Zvýraznění1 4 3 2" xfId="2291" xr:uid="{00000000-0005-0000-0000-000027000000}"/>
    <cellStyle name="20 % – Zvýraznění1 4 4" xfId="1629" xr:uid="{00000000-0005-0000-0000-000028000000}"/>
    <cellStyle name="20 % – Zvýraznění1 5" xfId="616" xr:uid="{00000000-0005-0000-0000-000029000000}"/>
    <cellStyle name="20 % – Zvýraznění1 5 2" xfId="1008" xr:uid="{00000000-0005-0000-0000-00002A000000}"/>
    <cellStyle name="20 % – Zvýraznění1 5 2 2" xfId="2045" xr:uid="{00000000-0005-0000-0000-00002B000000}"/>
    <cellStyle name="20 % – Zvýraznění1 5 3" xfId="1278" xr:uid="{00000000-0005-0000-0000-00002C000000}"/>
    <cellStyle name="20 % – Zvýraznění1 5 3 2" xfId="2315" xr:uid="{00000000-0005-0000-0000-00002D000000}"/>
    <cellStyle name="20 % – Zvýraznění1 5 4" xfId="1653" xr:uid="{00000000-0005-0000-0000-00002E000000}"/>
    <cellStyle name="20 % – Zvýraznění1 6" xfId="629" xr:uid="{00000000-0005-0000-0000-00002F000000}"/>
    <cellStyle name="20 % – Zvýraznění1 6 2" xfId="1021" xr:uid="{00000000-0005-0000-0000-000030000000}"/>
    <cellStyle name="20 % – Zvýraznění1 6 2 2" xfId="2058" xr:uid="{00000000-0005-0000-0000-000031000000}"/>
    <cellStyle name="20 % – Zvýraznění1 6 3" xfId="1291" xr:uid="{00000000-0005-0000-0000-000032000000}"/>
    <cellStyle name="20 % – Zvýraznění1 6 3 2" xfId="2328" xr:uid="{00000000-0005-0000-0000-000033000000}"/>
    <cellStyle name="20 % – Zvýraznění1 6 4" xfId="1666" xr:uid="{00000000-0005-0000-0000-000034000000}"/>
    <cellStyle name="20 % – Zvýraznění1 7" xfId="642" xr:uid="{00000000-0005-0000-0000-000035000000}"/>
    <cellStyle name="20 % – Zvýraznění1 7 2" xfId="1034" xr:uid="{00000000-0005-0000-0000-000036000000}"/>
    <cellStyle name="20 % – Zvýraznění1 7 2 2" xfId="2071" xr:uid="{00000000-0005-0000-0000-000037000000}"/>
    <cellStyle name="20 % – Zvýraznění1 7 3" xfId="1304" xr:uid="{00000000-0005-0000-0000-000038000000}"/>
    <cellStyle name="20 % – Zvýraznění1 7 3 2" xfId="2341" xr:uid="{00000000-0005-0000-0000-000039000000}"/>
    <cellStyle name="20 % – Zvýraznění1 7 4" xfId="1679" xr:uid="{00000000-0005-0000-0000-00003A000000}"/>
    <cellStyle name="20 % – Zvýraznění1 8" xfId="655" xr:uid="{00000000-0005-0000-0000-00003B000000}"/>
    <cellStyle name="20 % – Zvýraznění1 8 2" xfId="1047" xr:uid="{00000000-0005-0000-0000-00003C000000}"/>
    <cellStyle name="20 % – Zvýraznění1 8 2 2" xfId="2084" xr:uid="{00000000-0005-0000-0000-00003D000000}"/>
    <cellStyle name="20 % – Zvýraznění1 8 3" xfId="1317" xr:uid="{00000000-0005-0000-0000-00003E000000}"/>
    <cellStyle name="20 % – Zvýraznění1 8 3 2" xfId="2354" xr:uid="{00000000-0005-0000-0000-00003F000000}"/>
    <cellStyle name="20 % – Zvýraznění1 8 4" xfId="1692" xr:uid="{00000000-0005-0000-0000-000040000000}"/>
    <cellStyle name="20 % – Zvýraznění1 9" xfId="668" xr:uid="{00000000-0005-0000-0000-000041000000}"/>
    <cellStyle name="20 % – Zvýraznění1 9 2" xfId="1060" xr:uid="{00000000-0005-0000-0000-000042000000}"/>
    <cellStyle name="20 % – Zvýraznění1 9 2 2" xfId="2097" xr:uid="{00000000-0005-0000-0000-000043000000}"/>
    <cellStyle name="20 % – Zvýraznění1 9 3" xfId="1330" xr:uid="{00000000-0005-0000-0000-000044000000}"/>
    <cellStyle name="20 % – Zvýraznění1 9 3 2" xfId="2367" xr:uid="{00000000-0005-0000-0000-000045000000}"/>
    <cellStyle name="20 % – Zvýraznění1 9 4" xfId="1705" xr:uid="{00000000-0005-0000-0000-000046000000}"/>
    <cellStyle name="20 % – Zvýraznění2 10" xfId="680" xr:uid="{00000000-0005-0000-0000-000048000000}"/>
    <cellStyle name="20 % – Zvýraznění2 10 2" xfId="1072" xr:uid="{00000000-0005-0000-0000-000049000000}"/>
    <cellStyle name="20 % – Zvýraznění2 10 2 2" xfId="2109" xr:uid="{00000000-0005-0000-0000-00004A000000}"/>
    <cellStyle name="20 % – Zvýraznění2 10 3" xfId="1342" xr:uid="{00000000-0005-0000-0000-00004B000000}"/>
    <cellStyle name="20 % – Zvýraznění2 10 3 2" xfId="2379" xr:uid="{00000000-0005-0000-0000-00004C000000}"/>
    <cellStyle name="20 % – Zvýraznění2 10 4" xfId="1717" xr:uid="{00000000-0005-0000-0000-00004D000000}"/>
    <cellStyle name="20 % – Zvýraznění2 11" xfId="2447" xr:uid="{00000000-0005-0000-0000-00004E000000}"/>
    <cellStyle name="20 % – Zvýraznění2 2" xfId="93" xr:uid="{00000000-0005-0000-0000-00004F000000}"/>
    <cellStyle name="20 % – Zvýraznění2 2 2" xfId="124" xr:uid="{00000000-0005-0000-0000-000050000000}"/>
    <cellStyle name="20 % – Zvýraznění2 2 3" xfId="412" xr:uid="{00000000-0005-0000-0000-000051000000}"/>
    <cellStyle name="20 % – Zvýraznění2 2 3 2" xfId="580" xr:uid="{00000000-0005-0000-0000-000052000000}"/>
    <cellStyle name="20 % – Zvýraznění2 2 3 2 2" xfId="1617" xr:uid="{00000000-0005-0000-0000-000053000000}"/>
    <cellStyle name="20 % – Zvýraznění2 2 3 3" xfId="973" xr:uid="{00000000-0005-0000-0000-000054000000}"/>
    <cellStyle name="20 % – Zvýraznění2 2 3 3 2" xfId="2010" xr:uid="{00000000-0005-0000-0000-000055000000}"/>
    <cellStyle name="20 % – Zvýraznění2 2 3 4" xfId="1243" xr:uid="{00000000-0005-0000-0000-000056000000}"/>
    <cellStyle name="20 % – Zvýraznění2 2 3 4 2" xfId="2280" xr:uid="{00000000-0005-0000-0000-000057000000}"/>
    <cellStyle name="20 % – Zvýraznění2 2 3 5" xfId="1453" xr:uid="{00000000-0005-0000-0000-000058000000}"/>
    <cellStyle name="20 % – Zvýraznění2 2 4" xfId="457" xr:uid="{00000000-0005-0000-0000-000059000000}"/>
    <cellStyle name="20 % – Zvýraznění2 2 4 2" xfId="1496" xr:uid="{00000000-0005-0000-0000-00005A000000}"/>
    <cellStyle name="20 % – Zvýraznění2 2 5" xfId="861" xr:uid="{00000000-0005-0000-0000-00005B000000}"/>
    <cellStyle name="20 % – Zvýraznění2 2 5 2" xfId="1898" xr:uid="{00000000-0005-0000-0000-00005C000000}"/>
    <cellStyle name="20 % – Zvýraznění2 2 6" xfId="1211" xr:uid="{00000000-0005-0000-0000-00005D000000}"/>
    <cellStyle name="20 % – Zvýraznění2 2 6 2" xfId="2248" xr:uid="{00000000-0005-0000-0000-00005E000000}"/>
    <cellStyle name="20 % – Zvýraznění2 2 7" xfId="1415" xr:uid="{00000000-0005-0000-0000-00005F000000}"/>
    <cellStyle name="20 % – Zvýraznění2 2_EU tab textová část SR 2016  (2)" xfId="125" xr:uid="{00000000-0005-0000-0000-000060000000}"/>
    <cellStyle name="20 % – Zvýraznění2 3" xfId="126" xr:uid="{00000000-0005-0000-0000-000061000000}"/>
    <cellStyle name="20 % – Zvýraznění2 4" xfId="593" xr:uid="{00000000-0005-0000-0000-000062000000}"/>
    <cellStyle name="20 % – Zvýraznění2 4 2" xfId="985" xr:uid="{00000000-0005-0000-0000-000063000000}"/>
    <cellStyle name="20 % – Zvýraznění2 4 2 2" xfId="2022" xr:uid="{00000000-0005-0000-0000-000064000000}"/>
    <cellStyle name="20 % – Zvýraznění2 4 3" xfId="1255" xr:uid="{00000000-0005-0000-0000-000065000000}"/>
    <cellStyle name="20 % – Zvýraznění2 4 3 2" xfId="2292" xr:uid="{00000000-0005-0000-0000-000066000000}"/>
    <cellStyle name="20 % – Zvýraznění2 4 4" xfId="1630" xr:uid="{00000000-0005-0000-0000-000067000000}"/>
    <cellStyle name="20 % – Zvýraznění2 5" xfId="615" xr:uid="{00000000-0005-0000-0000-000068000000}"/>
    <cellStyle name="20 % – Zvýraznění2 5 2" xfId="1007" xr:uid="{00000000-0005-0000-0000-000069000000}"/>
    <cellStyle name="20 % – Zvýraznění2 5 2 2" xfId="2044" xr:uid="{00000000-0005-0000-0000-00006A000000}"/>
    <cellStyle name="20 % – Zvýraznění2 5 3" xfId="1277" xr:uid="{00000000-0005-0000-0000-00006B000000}"/>
    <cellStyle name="20 % – Zvýraznění2 5 3 2" xfId="2314" xr:uid="{00000000-0005-0000-0000-00006C000000}"/>
    <cellStyle name="20 % – Zvýraznění2 5 4" xfId="1652" xr:uid="{00000000-0005-0000-0000-00006D000000}"/>
    <cellStyle name="20 % – Zvýraznění2 6" xfId="628" xr:uid="{00000000-0005-0000-0000-00006E000000}"/>
    <cellStyle name="20 % – Zvýraznění2 6 2" xfId="1020" xr:uid="{00000000-0005-0000-0000-00006F000000}"/>
    <cellStyle name="20 % – Zvýraznění2 6 2 2" xfId="2057" xr:uid="{00000000-0005-0000-0000-000070000000}"/>
    <cellStyle name="20 % – Zvýraznění2 6 3" xfId="1290" xr:uid="{00000000-0005-0000-0000-000071000000}"/>
    <cellStyle name="20 % – Zvýraznění2 6 3 2" xfId="2327" xr:uid="{00000000-0005-0000-0000-000072000000}"/>
    <cellStyle name="20 % – Zvýraznění2 6 4" xfId="1665" xr:uid="{00000000-0005-0000-0000-000073000000}"/>
    <cellStyle name="20 % – Zvýraznění2 7" xfId="641" xr:uid="{00000000-0005-0000-0000-000074000000}"/>
    <cellStyle name="20 % – Zvýraznění2 7 2" xfId="1033" xr:uid="{00000000-0005-0000-0000-000075000000}"/>
    <cellStyle name="20 % – Zvýraznění2 7 2 2" xfId="2070" xr:uid="{00000000-0005-0000-0000-000076000000}"/>
    <cellStyle name="20 % – Zvýraznění2 7 3" xfId="1303" xr:uid="{00000000-0005-0000-0000-000077000000}"/>
    <cellStyle name="20 % – Zvýraznění2 7 3 2" xfId="2340" xr:uid="{00000000-0005-0000-0000-000078000000}"/>
    <cellStyle name="20 % – Zvýraznění2 7 4" xfId="1678" xr:uid="{00000000-0005-0000-0000-000079000000}"/>
    <cellStyle name="20 % – Zvýraznění2 8" xfId="654" xr:uid="{00000000-0005-0000-0000-00007A000000}"/>
    <cellStyle name="20 % – Zvýraznění2 8 2" xfId="1046" xr:uid="{00000000-0005-0000-0000-00007B000000}"/>
    <cellStyle name="20 % – Zvýraznění2 8 2 2" xfId="2083" xr:uid="{00000000-0005-0000-0000-00007C000000}"/>
    <cellStyle name="20 % – Zvýraznění2 8 3" xfId="1316" xr:uid="{00000000-0005-0000-0000-00007D000000}"/>
    <cellStyle name="20 % – Zvýraznění2 8 3 2" xfId="2353" xr:uid="{00000000-0005-0000-0000-00007E000000}"/>
    <cellStyle name="20 % – Zvýraznění2 8 4" xfId="1691" xr:uid="{00000000-0005-0000-0000-00007F000000}"/>
    <cellStyle name="20 % – Zvýraznění2 9" xfId="667" xr:uid="{00000000-0005-0000-0000-000080000000}"/>
    <cellStyle name="20 % – Zvýraznění2 9 2" xfId="1059" xr:uid="{00000000-0005-0000-0000-000081000000}"/>
    <cellStyle name="20 % – Zvýraznění2 9 2 2" xfId="2096" xr:uid="{00000000-0005-0000-0000-000082000000}"/>
    <cellStyle name="20 % – Zvýraznění2 9 3" xfId="1329" xr:uid="{00000000-0005-0000-0000-000083000000}"/>
    <cellStyle name="20 % – Zvýraznění2 9 3 2" xfId="2366" xr:uid="{00000000-0005-0000-0000-000084000000}"/>
    <cellStyle name="20 % – Zvýraznění2 9 4" xfId="1704" xr:uid="{00000000-0005-0000-0000-000085000000}"/>
    <cellStyle name="20 % – Zvýraznění3 10" xfId="679" xr:uid="{00000000-0005-0000-0000-000087000000}"/>
    <cellStyle name="20 % – Zvýraznění3 10 2" xfId="1071" xr:uid="{00000000-0005-0000-0000-000088000000}"/>
    <cellStyle name="20 % – Zvýraznění3 10 2 2" xfId="2108" xr:uid="{00000000-0005-0000-0000-000089000000}"/>
    <cellStyle name="20 % – Zvýraznění3 10 3" xfId="1341" xr:uid="{00000000-0005-0000-0000-00008A000000}"/>
    <cellStyle name="20 % – Zvýraznění3 10 3 2" xfId="2378" xr:uid="{00000000-0005-0000-0000-00008B000000}"/>
    <cellStyle name="20 % – Zvýraznění3 10 4" xfId="1716" xr:uid="{00000000-0005-0000-0000-00008C000000}"/>
    <cellStyle name="20 % – Zvýraznění3 11" xfId="2449" xr:uid="{00000000-0005-0000-0000-00008D000000}"/>
    <cellStyle name="20 % – Zvýraznění3 2" xfId="97" xr:uid="{00000000-0005-0000-0000-00008E000000}"/>
    <cellStyle name="20 % – Zvýraznění3 2 2" xfId="127" xr:uid="{00000000-0005-0000-0000-00008F000000}"/>
    <cellStyle name="20 % – Zvýraznění3 2 3" xfId="414" xr:uid="{00000000-0005-0000-0000-000090000000}"/>
    <cellStyle name="20 % – Zvýraznění3 2 3 2" xfId="582" xr:uid="{00000000-0005-0000-0000-000091000000}"/>
    <cellStyle name="20 % – Zvýraznění3 2 3 2 2" xfId="1619" xr:uid="{00000000-0005-0000-0000-000092000000}"/>
    <cellStyle name="20 % – Zvýraznění3 2 3 3" xfId="975" xr:uid="{00000000-0005-0000-0000-000093000000}"/>
    <cellStyle name="20 % – Zvýraznění3 2 3 3 2" xfId="2012" xr:uid="{00000000-0005-0000-0000-000094000000}"/>
    <cellStyle name="20 % – Zvýraznění3 2 3 4" xfId="1245" xr:uid="{00000000-0005-0000-0000-000095000000}"/>
    <cellStyle name="20 % – Zvýraznění3 2 3 4 2" xfId="2282" xr:uid="{00000000-0005-0000-0000-000096000000}"/>
    <cellStyle name="20 % – Zvýraznění3 2 3 5" xfId="1455" xr:uid="{00000000-0005-0000-0000-000097000000}"/>
    <cellStyle name="20 % – Zvýraznění3 2 4" xfId="460" xr:uid="{00000000-0005-0000-0000-000098000000}"/>
    <cellStyle name="20 % – Zvýraznění3 2 4 2" xfId="1499" xr:uid="{00000000-0005-0000-0000-000099000000}"/>
    <cellStyle name="20 % – Zvýraznění3 2 5" xfId="864" xr:uid="{00000000-0005-0000-0000-00009A000000}"/>
    <cellStyle name="20 % – Zvýraznění3 2 5 2" xfId="1901" xr:uid="{00000000-0005-0000-0000-00009B000000}"/>
    <cellStyle name="20 % – Zvýraznění3 2 6" xfId="1213" xr:uid="{00000000-0005-0000-0000-00009C000000}"/>
    <cellStyle name="20 % – Zvýraznění3 2 6 2" xfId="2250" xr:uid="{00000000-0005-0000-0000-00009D000000}"/>
    <cellStyle name="20 % – Zvýraznění3 2 7" xfId="1417" xr:uid="{00000000-0005-0000-0000-00009E000000}"/>
    <cellStyle name="20 % – Zvýraznění3 2_EU tab textová část SR 2016  (2)" xfId="128" xr:uid="{00000000-0005-0000-0000-00009F000000}"/>
    <cellStyle name="20 % – Zvýraznění3 3" xfId="129" xr:uid="{00000000-0005-0000-0000-0000A0000000}"/>
    <cellStyle name="20 % – Zvýraznění3 4" xfId="594" xr:uid="{00000000-0005-0000-0000-0000A1000000}"/>
    <cellStyle name="20 % – Zvýraznění3 4 2" xfId="986" xr:uid="{00000000-0005-0000-0000-0000A2000000}"/>
    <cellStyle name="20 % – Zvýraznění3 4 2 2" xfId="2023" xr:uid="{00000000-0005-0000-0000-0000A3000000}"/>
    <cellStyle name="20 % – Zvýraznění3 4 3" xfId="1256" xr:uid="{00000000-0005-0000-0000-0000A4000000}"/>
    <cellStyle name="20 % – Zvýraznění3 4 3 2" xfId="2293" xr:uid="{00000000-0005-0000-0000-0000A5000000}"/>
    <cellStyle name="20 % – Zvýraznění3 4 4" xfId="1631" xr:uid="{00000000-0005-0000-0000-0000A6000000}"/>
    <cellStyle name="20 % – Zvýraznění3 5" xfId="614" xr:uid="{00000000-0005-0000-0000-0000A7000000}"/>
    <cellStyle name="20 % – Zvýraznění3 5 2" xfId="1006" xr:uid="{00000000-0005-0000-0000-0000A8000000}"/>
    <cellStyle name="20 % – Zvýraznění3 5 2 2" xfId="2043" xr:uid="{00000000-0005-0000-0000-0000A9000000}"/>
    <cellStyle name="20 % – Zvýraznění3 5 3" xfId="1276" xr:uid="{00000000-0005-0000-0000-0000AA000000}"/>
    <cellStyle name="20 % – Zvýraznění3 5 3 2" xfId="2313" xr:uid="{00000000-0005-0000-0000-0000AB000000}"/>
    <cellStyle name="20 % – Zvýraznění3 5 4" xfId="1651" xr:uid="{00000000-0005-0000-0000-0000AC000000}"/>
    <cellStyle name="20 % – Zvýraznění3 6" xfId="627" xr:uid="{00000000-0005-0000-0000-0000AD000000}"/>
    <cellStyle name="20 % – Zvýraznění3 6 2" xfId="1019" xr:uid="{00000000-0005-0000-0000-0000AE000000}"/>
    <cellStyle name="20 % – Zvýraznění3 6 2 2" xfId="2056" xr:uid="{00000000-0005-0000-0000-0000AF000000}"/>
    <cellStyle name="20 % – Zvýraznění3 6 3" xfId="1289" xr:uid="{00000000-0005-0000-0000-0000B0000000}"/>
    <cellStyle name="20 % – Zvýraznění3 6 3 2" xfId="2326" xr:uid="{00000000-0005-0000-0000-0000B1000000}"/>
    <cellStyle name="20 % – Zvýraznění3 6 4" xfId="1664" xr:uid="{00000000-0005-0000-0000-0000B2000000}"/>
    <cellStyle name="20 % – Zvýraznění3 7" xfId="640" xr:uid="{00000000-0005-0000-0000-0000B3000000}"/>
    <cellStyle name="20 % – Zvýraznění3 7 2" xfId="1032" xr:uid="{00000000-0005-0000-0000-0000B4000000}"/>
    <cellStyle name="20 % – Zvýraznění3 7 2 2" xfId="2069" xr:uid="{00000000-0005-0000-0000-0000B5000000}"/>
    <cellStyle name="20 % – Zvýraznění3 7 3" xfId="1302" xr:uid="{00000000-0005-0000-0000-0000B6000000}"/>
    <cellStyle name="20 % – Zvýraznění3 7 3 2" xfId="2339" xr:uid="{00000000-0005-0000-0000-0000B7000000}"/>
    <cellStyle name="20 % – Zvýraznění3 7 4" xfId="1677" xr:uid="{00000000-0005-0000-0000-0000B8000000}"/>
    <cellStyle name="20 % – Zvýraznění3 8" xfId="653" xr:uid="{00000000-0005-0000-0000-0000B9000000}"/>
    <cellStyle name="20 % – Zvýraznění3 8 2" xfId="1045" xr:uid="{00000000-0005-0000-0000-0000BA000000}"/>
    <cellStyle name="20 % – Zvýraznění3 8 2 2" xfId="2082" xr:uid="{00000000-0005-0000-0000-0000BB000000}"/>
    <cellStyle name="20 % – Zvýraznění3 8 3" xfId="1315" xr:uid="{00000000-0005-0000-0000-0000BC000000}"/>
    <cellStyle name="20 % – Zvýraznění3 8 3 2" xfId="2352" xr:uid="{00000000-0005-0000-0000-0000BD000000}"/>
    <cellStyle name="20 % – Zvýraznění3 8 4" xfId="1690" xr:uid="{00000000-0005-0000-0000-0000BE000000}"/>
    <cellStyle name="20 % – Zvýraznění3 9" xfId="666" xr:uid="{00000000-0005-0000-0000-0000BF000000}"/>
    <cellStyle name="20 % – Zvýraznění3 9 2" xfId="1058" xr:uid="{00000000-0005-0000-0000-0000C0000000}"/>
    <cellStyle name="20 % – Zvýraznění3 9 2 2" xfId="2095" xr:uid="{00000000-0005-0000-0000-0000C1000000}"/>
    <cellStyle name="20 % – Zvýraznění3 9 3" xfId="1328" xr:uid="{00000000-0005-0000-0000-0000C2000000}"/>
    <cellStyle name="20 % – Zvýraznění3 9 3 2" xfId="2365" xr:uid="{00000000-0005-0000-0000-0000C3000000}"/>
    <cellStyle name="20 % – Zvýraznění3 9 4" xfId="1703" xr:uid="{00000000-0005-0000-0000-0000C4000000}"/>
    <cellStyle name="20 % – Zvýraznění4 10" xfId="678" xr:uid="{00000000-0005-0000-0000-0000C6000000}"/>
    <cellStyle name="20 % – Zvýraznění4 10 2" xfId="1070" xr:uid="{00000000-0005-0000-0000-0000C7000000}"/>
    <cellStyle name="20 % – Zvýraznění4 10 2 2" xfId="2107" xr:uid="{00000000-0005-0000-0000-0000C8000000}"/>
    <cellStyle name="20 % – Zvýraznění4 10 3" xfId="1340" xr:uid="{00000000-0005-0000-0000-0000C9000000}"/>
    <cellStyle name="20 % – Zvýraznění4 10 3 2" xfId="2377" xr:uid="{00000000-0005-0000-0000-0000CA000000}"/>
    <cellStyle name="20 % – Zvýraznění4 10 4" xfId="1715" xr:uid="{00000000-0005-0000-0000-0000CB000000}"/>
    <cellStyle name="20 % – Zvýraznění4 11" xfId="2451" xr:uid="{00000000-0005-0000-0000-0000CC000000}"/>
    <cellStyle name="20 % – Zvýraznění4 2" xfId="101" xr:uid="{00000000-0005-0000-0000-0000CD000000}"/>
    <cellStyle name="20 % – Zvýraznění4 2 2" xfId="130" xr:uid="{00000000-0005-0000-0000-0000CE000000}"/>
    <cellStyle name="20 % – Zvýraznění4 2 3" xfId="416" xr:uid="{00000000-0005-0000-0000-0000CF000000}"/>
    <cellStyle name="20 % – Zvýraznění4 2 3 2" xfId="584" xr:uid="{00000000-0005-0000-0000-0000D0000000}"/>
    <cellStyle name="20 % – Zvýraznění4 2 3 2 2" xfId="1621" xr:uid="{00000000-0005-0000-0000-0000D1000000}"/>
    <cellStyle name="20 % – Zvýraznění4 2 3 3" xfId="977" xr:uid="{00000000-0005-0000-0000-0000D2000000}"/>
    <cellStyle name="20 % – Zvýraznění4 2 3 3 2" xfId="2014" xr:uid="{00000000-0005-0000-0000-0000D3000000}"/>
    <cellStyle name="20 % – Zvýraznění4 2 3 4" xfId="1247" xr:uid="{00000000-0005-0000-0000-0000D4000000}"/>
    <cellStyle name="20 % – Zvýraznění4 2 3 4 2" xfId="2284" xr:uid="{00000000-0005-0000-0000-0000D5000000}"/>
    <cellStyle name="20 % – Zvýraznění4 2 3 5" xfId="1457" xr:uid="{00000000-0005-0000-0000-0000D6000000}"/>
    <cellStyle name="20 % – Zvýraznění4 2 4" xfId="464" xr:uid="{00000000-0005-0000-0000-0000D7000000}"/>
    <cellStyle name="20 % – Zvýraznění4 2 4 2" xfId="1503" xr:uid="{00000000-0005-0000-0000-0000D8000000}"/>
    <cellStyle name="20 % – Zvýraznění4 2 5" xfId="866" xr:uid="{00000000-0005-0000-0000-0000D9000000}"/>
    <cellStyle name="20 % – Zvýraznění4 2 5 2" xfId="1903" xr:uid="{00000000-0005-0000-0000-0000DA000000}"/>
    <cellStyle name="20 % – Zvýraznění4 2 6" xfId="1215" xr:uid="{00000000-0005-0000-0000-0000DB000000}"/>
    <cellStyle name="20 % – Zvýraznění4 2 6 2" xfId="2252" xr:uid="{00000000-0005-0000-0000-0000DC000000}"/>
    <cellStyle name="20 % – Zvýraznění4 2 7" xfId="1419" xr:uid="{00000000-0005-0000-0000-0000DD000000}"/>
    <cellStyle name="20 % – Zvýraznění4 2_EU tab textová část SR 2016  (2)" xfId="131" xr:uid="{00000000-0005-0000-0000-0000DE000000}"/>
    <cellStyle name="20 % – Zvýraznění4 3" xfId="132" xr:uid="{00000000-0005-0000-0000-0000DF000000}"/>
    <cellStyle name="20 % – Zvýraznění4 4" xfId="595" xr:uid="{00000000-0005-0000-0000-0000E0000000}"/>
    <cellStyle name="20 % – Zvýraznění4 4 2" xfId="987" xr:uid="{00000000-0005-0000-0000-0000E1000000}"/>
    <cellStyle name="20 % – Zvýraznění4 4 2 2" xfId="2024" xr:uid="{00000000-0005-0000-0000-0000E2000000}"/>
    <cellStyle name="20 % – Zvýraznění4 4 3" xfId="1257" xr:uid="{00000000-0005-0000-0000-0000E3000000}"/>
    <cellStyle name="20 % – Zvýraznění4 4 3 2" xfId="2294" xr:uid="{00000000-0005-0000-0000-0000E4000000}"/>
    <cellStyle name="20 % – Zvýraznění4 4 4" xfId="1632" xr:uid="{00000000-0005-0000-0000-0000E5000000}"/>
    <cellStyle name="20 % – Zvýraznění4 5" xfId="613" xr:uid="{00000000-0005-0000-0000-0000E6000000}"/>
    <cellStyle name="20 % – Zvýraznění4 5 2" xfId="1005" xr:uid="{00000000-0005-0000-0000-0000E7000000}"/>
    <cellStyle name="20 % – Zvýraznění4 5 2 2" xfId="2042" xr:uid="{00000000-0005-0000-0000-0000E8000000}"/>
    <cellStyle name="20 % – Zvýraznění4 5 3" xfId="1275" xr:uid="{00000000-0005-0000-0000-0000E9000000}"/>
    <cellStyle name="20 % – Zvýraznění4 5 3 2" xfId="2312" xr:uid="{00000000-0005-0000-0000-0000EA000000}"/>
    <cellStyle name="20 % – Zvýraznění4 5 4" xfId="1650" xr:uid="{00000000-0005-0000-0000-0000EB000000}"/>
    <cellStyle name="20 % – Zvýraznění4 6" xfId="626" xr:uid="{00000000-0005-0000-0000-0000EC000000}"/>
    <cellStyle name="20 % – Zvýraznění4 6 2" xfId="1018" xr:uid="{00000000-0005-0000-0000-0000ED000000}"/>
    <cellStyle name="20 % – Zvýraznění4 6 2 2" xfId="2055" xr:uid="{00000000-0005-0000-0000-0000EE000000}"/>
    <cellStyle name="20 % – Zvýraznění4 6 3" xfId="1288" xr:uid="{00000000-0005-0000-0000-0000EF000000}"/>
    <cellStyle name="20 % – Zvýraznění4 6 3 2" xfId="2325" xr:uid="{00000000-0005-0000-0000-0000F0000000}"/>
    <cellStyle name="20 % – Zvýraznění4 6 4" xfId="1663" xr:uid="{00000000-0005-0000-0000-0000F1000000}"/>
    <cellStyle name="20 % – Zvýraznění4 7" xfId="639" xr:uid="{00000000-0005-0000-0000-0000F2000000}"/>
    <cellStyle name="20 % – Zvýraznění4 7 2" xfId="1031" xr:uid="{00000000-0005-0000-0000-0000F3000000}"/>
    <cellStyle name="20 % – Zvýraznění4 7 2 2" xfId="2068" xr:uid="{00000000-0005-0000-0000-0000F4000000}"/>
    <cellStyle name="20 % – Zvýraznění4 7 3" xfId="1301" xr:uid="{00000000-0005-0000-0000-0000F5000000}"/>
    <cellStyle name="20 % – Zvýraznění4 7 3 2" xfId="2338" xr:uid="{00000000-0005-0000-0000-0000F6000000}"/>
    <cellStyle name="20 % – Zvýraznění4 7 4" xfId="1676" xr:uid="{00000000-0005-0000-0000-0000F7000000}"/>
    <cellStyle name="20 % – Zvýraznění4 8" xfId="652" xr:uid="{00000000-0005-0000-0000-0000F8000000}"/>
    <cellStyle name="20 % – Zvýraznění4 8 2" xfId="1044" xr:uid="{00000000-0005-0000-0000-0000F9000000}"/>
    <cellStyle name="20 % – Zvýraznění4 8 2 2" xfId="2081" xr:uid="{00000000-0005-0000-0000-0000FA000000}"/>
    <cellStyle name="20 % – Zvýraznění4 8 3" xfId="1314" xr:uid="{00000000-0005-0000-0000-0000FB000000}"/>
    <cellStyle name="20 % – Zvýraznění4 8 3 2" xfId="2351" xr:uid="{00000000-0005-0000-0000-0000FC000000}"/>
    <cellStyle name="20 % – Zvýraznění4 8 4" xfId="1689" xr:uid="{00000000-0005-0000-0000-0000FD000000}"/>
    <cellStyle name="20 % – Zvýraznění4 9" xfId="665" xr:uid="{00000000-0005-0000-0000-0000FE000000}"/>
    <cellStyle name="20 % – Zvýraznění4 9 2" xfId="1057" xr:uid="{00000000-0005-0000-0000-0000FF000000}"/>
    <cellStyle name="20 % – Zvýraznění4 9 2 2" xfId="2094" xr:uid="{00000000-0005-0000-0000-000000010000}"/>
    <cellStyle name="20 % – Zvýraznění4 9 3" xfId="1327" xr:uid="{00000000-0005-0000-0000-000001010000}"/>
    <cellStyle name="20 % – Zvýraznění4 9 3 2" xfId="2364" xr:uid="{00000000-0005-0000-0000-000002010000}"/>
    <cellStyle name="20 % – Zvýraznění4 9 4" xfId="1702" xr:uid="{00000000-0005-0000-0000-000003010000}"/>
    <cellStyle name="20 % – Zvýraznění5 10" xfId="677" xr:uid="{00000000-0005-0000-0000-000005010000}"/>
    <cellStyle name="20 % – Zvýraznění5 10 2" xfId="1069" xr:uid="{00000000-0005-0000-0000-000006010000}"/>
    <cellStyle name="20 % – Zvýraznění5 10 2 2" xfId="2106" xr:uid="{00000000-0005-0000-0000-000007010000}"/>
    <cellStyle name="20 % – Zvýraznění5 10 3" xfId="1339" xr:uid="{00000000-0005-0000-0000-000008010000}"/>
    <cellStyle name="20 % – Zvýraznění5 10 3 2" xfId="2376" xr:uid="{00000000-0005-0000-0000-000009010000}"/>
    <cellStyle name="20 % – Zvýraznění5 10 4" xfId="1714" xr:uid="{00000000-0005-0000-0000-00000A010000}"/>
    <cellStyle name="20 % – Zvýraznění5 11" xfId="2453" xr:uid="{00000000-0005-0000-0000-00000B010000}"/>
    <cellStyle name="20 % – Zvýraznění5 2" xfId="105" xr:uid="{00000000-0005-0000-0000-00000C010000}"/>
    <cellStyle name="20 % – Zvýraznění5 2 2" xfId="133" xr:uid="{00000000-0005-0000-0000-00000D010000}"/>
    <cellStyle name="20 % – Zvýraznění5 2 3" xfId="418" xr:uid="{00000000-0005-0000-0000-00000E010000}"/>
    <cellStyle name="20 % – Zvýraznění5 2 3 2" xfId="586" xr:uid="{00000000-0005-0000-0000-00000F010000}"/>
    <cellStyle name="20 % – Zvýraznění5 2 3 2 2" xfId="1623" xr:uid="{00000000-0005-0000-0000-000010010000}"/>
    <cellStyle name="20 % – Zvýraznění5 2 3 3" xfId="979" xr:uid="{00000000-0005-0000-0000-000011010000}"/>
    <cellStyle name="20 % – Zvýraznění5 2 3 3 2" xfId="2016" xr:uid="{00000000-0005-0000-0000-000012010000}"/>
    <cellStyle name="20 % – Zvýraznění5 2 3 4" xfId="1249" xr:uid="{00000000-0005-0000-0000-000013010000}"/>
    <cellStyle name="20 % – Zvýraznění5 2 3 4 2" xfId="2286" xr:uid="{00000000-0005-0000-0000-000014010000}"/>
    <cellStyle name="20 % – Zvýraznění5 2 3 5" xfId="1459" xr:uid="{00000000-0005-0000-0000-000015010000}"/>
    <cellStyle name="20 % – Zvýraznění5 2 4" xfId="466" xr:uid="{00000000-0005-0000-0000-000016010000}"/>
    <cellStyle name="20 % – Zvýraznění5 2 4 2" xfId="1505" xr:uid="{00000000-0005-0000-0000-000017010000}"/>
    <cellStyle name="20 % – Zvýraznění5 2 5" xfId="869" xr:uid="{00000000-0005-0000-0000-000018010000}"/>
    <cellStyle name="20 % – Zvýraznění5 2 5 2" xfId="1906" xr:uid="{00000000-0005-0000-0000-000019010000}"/>
    <cellStyle name="20 % – Zvýraznění5 2 6" xfId="1217" xr:uid="{00000000-0005-0000-0000-00001A010000}"/>
    <cellStyle name="20 % – Zvýraznění5 2 6 2" xfId="2254" xr:uid="{00000000-0005-0000-0000-00001B010000}"/>
    <cellStyle name="20 % – Zvýraznění5 2 7" xfId="1421" xr:uid="{00000000-0005-0000-0000-00001C010000}"/>
    <cellStyle name="20 % – Zvýraznění5 2_EU tab textová část SR 2016  (2)" xfId="134" xr:uid="{00000000-0005-0000-0000-00001D010000}"/>
    <cellStyle name="20 % – Zvýraznění5 3" xfId="135" xr:uid="{00000000-0005-0000-0000-00001E010000}"/>
    <cellStyle name="20 % – Zvýraznění5 4" xfId="596" xr:uid="{00000000-0005-0000-0000-00001F010000}"/>
    <cellStyle name="20 % – Zvýraznění5 4 2" xfId="988" xr:uid="{00000000-0005-0000-0000-000020010000}"/>
    <cellStyle name="20 % – Zvýraznění5 4 2 2" xfId="2025" xr:uid="{00000000-0005-0000-0000-000021010000}"/>
    <cellStyle name="20 % – Zvýraznění5 4 3" xfId="1258" xr:uid="{00000000-0005-0000-0000-000022010000}"/>
    <cellStyle name="20 % – Zvýraznění5 4 3 2" xfId="2295" xr:uid="{00000000-0005-0000-0000-000023010000}"/>
    <cellStyle name="20 % – Zvýraznění5 4 4" xfId="1633" xr:uid="{00000000-0005-0000-0000-000024010000}"/>
    <cellStyle name="20 % – Zvýraznění5 5" xfId="612" xr:uid="{00000000-0005-0000-0000-000025010000}"/>
    <cellStyle name="20 % – Zvýraznění5 5 2" xfId="1004" xr:uid="{00000000-0005-0000-0000-000026010000}"/>
    <cellStyle name="20 % – Zvýraznění5 5 2 2" xfId="2041" xr:uid="{00000000-0005-0000-0000-000027010000}"/>
    <cellStyle name="20 % – Zvýraznění5 5 3" xfId="1274" xr:uid="{00000000-0005-0000-0000-000028010000}"/>
    <cellStyle name="20 % – Zvýraznění5 5 3 2" xfId="2311" xr:uid="{00000000-0005-0000-0000-000029010000}"/>
    <cellStyle name="20 % – Zvýraznění5 5 4" xfId="1649" xr:uid="{00000000-0005-0000-0000-00002A010000}"/>
    <cellStyle name="20 % – Zvýraznění5 6" xfId="625" xr:uid="{00000000-0005-0000-0000-00002B010000}"/>
    <cellStyle name="20 % – Zvýraznění5 6 2" xfId="1017" xr:uid="{00000000-0005-0000-0000-00002C010000}"/>
    <cellStyle name="20 % – Zvýraznění5 6 2 2" xfId="2054" xr:uid="{00000000-0005-0000-0000-00002D010000}"/>
    <cellStyle name="20 % – Zvýraznění5 6 3" xfId="1287" xr:uid="{00000000-0005-0000-0000-00002E010000}"/>
    <cellStyle name="20 % – Zvýraznění5 6 3 2" xfId="2324" xr:uid="{00000000-0005-0000-0000-00002F010000}"/>
    <cellStyle name="20 % – Zvýraznění5 6 4" xfId="1662" xr:uid="{00000000-0005-0000-0000-000030010000}"/>
    <cellStyle name="20 % – Zvýraznění5 7" xfId="638" xr:uid="{00000000-0005-0000-0000-000031010000}"/>
    <cellStyle name="20 % – Zvýraznění5 7 2" xfId="1030" xr:uid="{00000000-0005-0000-0000-000032010000}"/>
    <cellStyle name="20 % – Zvýraznění5 7 2 2" xfId="2067" xr:uid="{00000000-0005-0000-0000-000033010000}"/>
    <cellStyle name="20 % – Zvýraznění5 7 3" xfId="1300" xr:uid="{00000000-0005-0000-0000-000034010000}"/>
    <cellStyle name="20 % – Zvýraznění5 7 3 2" xfId="2337" xr:uid="{00000000-0005-0000-0000-000035010000}"/>
    <cellStyle name="20 % – Zvýraznění5 7 4" xfId="1675" xr:uid="{00000000-0005-0000-0000-000036010000}"/>
    <cellStyle name="20 % – Zvýraznění5 8" xfId="651" xr:uid="{00000000-0005-0000-0000-000037010000}"/>
    <cellStyle name="20 % – Zvýraznění5 8 2" xfId="1043" xr:uid="{00000000-0005-0000-0000-000038010000}"/>
    <cellStyle name="20 % – Zvýraznění5 8 2 2" xfId="2080" xr:uid="{00000000-0005-0000-0000-000039010000}"/>
    <cellStyle name="20 % – Zvýraznění5 8 3" xfId="1313" xr:uid="{00000000-0005-0000-0000-00003A010000}"/>
    <cellStyle name="20 % – Zvýraznění5 8 3 2" xfId="2350" xr:uid="{00000000-0005-0000-0000-00003B010000}"/>
    <cellStyle name="20 % – Zvýraznění5 8 4" xfId="1688" xr:uid="{00000000-0005-0000-0000-00003C010000}"/>
    <cellStyle name="20 % – Zvýraznění5 9" xfId="664" xr:uid="{00000000-0005-0000-0000-00003D010000}"/>
    <cellStyle name="20 % – Zvýraznění5 9 2" xfId="1056" xr:uid="{00000000-0005-0000-0000-00003E010000}"/>
    <cellStyle name="20 % – Zvýraznění5 9 2 2" xfId="2093" xr:uid="{00000000-0005-0000-0000-00003F010000}"/>
    <cellStyle name="20 % – Zvýraznění5 9 3" xfId="1326" xr:uid="{00000000-0005-0000-0000-000040010000}"/>
    <cellStyle name="20 % – Zvýraznění5 9 3 2" xfId="2363" xr:uid="{00000000-0005-0000-0000-000041010000}"/>
    <cellStyle name="20 % – Zvýraznění5 9 4" xfId="1701" xr:uid="{00000000-0005-0000-0000-000042010000}"/>
    <cellStyle name="20 % – Zvýraznění6 10" xfId="676" xr:uid="{00000000-0005-0000-0000-000044010000}"/>
    <cellStyle name="20 % – Zvýraznění6 10 2" xfId="1068" xr:uid="{00000000-0005-0000-0000-000045010000}"/>
    <cellStyle name="20 % – Zvýraznění6 10 2 2" xfId="2105" xr:uid="{00000000-0005-0000-0000-000046010000}"/>
    <cellStyle name="20 % – Zvýraznění6 10 3" xfId="1338" xr:uid="{00000000-0005-0000-0000-000047010000}"/>
    <cellStyle name="20 % – Zvýraznění6 10 3 2" xfId="2375" xr:uid="{00000000-0005-0000-0000-000048010000}"/>
    <cellStyle name="20 % – Zvýraznění6 10 4" xfId="1713" xr:uid="{00000000-0005-0000-0000-000049010000}"/>
    <cellStyle name="20 % – Zvýraznění6 11" xfId="2455" xr:uid="{00000000-0005-0000-0000-00004A010000}"/>
    <cellStyle name="20 % – Zvýraznění6 2" xfId="109" xr:uid="{00000000-0005-0000-0000-00004B010000}"/>
    <cellStyle name="20 % – Zvýraznění6 2 2" xfId="136" xr:uid="{00000000-0005-0000-0000-00004C010000}"/>
    <cellStyle name="20 % – Zvýraznění6 2 3" xfId="420" xr:uid="{00000000-0005-0000-0000-00004D010000}"/>
    <cellStyle name="20 % – Zvýraznění6 2 3 2" xfId="588" xr:uid="{00000000-0005-0000-0000-00004E010000}"/>
    <cellStyle name="20 % – Zvýraznění6 2 3 2 2" xfId="1625" xr:uid="{00000000-0005-0000-0000-00004F010000}"/>
    <cellStyle name="20 % – Zvýraznění6 2 3 3" xfId="981" xr:uid="{00000000-0005-0000-0000-000050010000}"/>
    <cellStyle name="20 % – Zvýraznění6 2 3 3 2" xfId="2018" xr:uid="{00000000-0005-0000-0000-000051010000}"/>
    <cellStyle name="20 % – Zvýraznění6 2 3 4" xfId="1251" xr:uid="{00000000-0005-0000-0000-000052010000}"/>
    <cellStyle name="20 % – Zvýraznění6 2 3 4 2" xfId="2288" xr:uid="{00000000-0005-0000-0000-000053010000}"/>
    <cellStyle name="20 % – Zvýraznění6 2 3 5" xfId="1461" xr:uid="{00000000-0005-0000-0000-000054010000}"/>
    <cellStyle name="20 % – Zvýraznění6 2 4" xfId="469" xr:uid="{00000000-0005-0000-0000-000055010000}"/>
    <cellStyle name="20 % – Zvýraznění6 2 4 2" xfId="1508" xr:uid="{00000000-0005-0000-0000-000056010000}"/>
    <cellStyle name="20 % – Zvýraznění6 2 5" xfId="872" xr:uid="{00000000-0005-0000-0000-000057010000}"/>
    <cellStyle name="20 % – Zvýraznění6 2 5 2" xfId="1909" xr:uid="{00000000-0005-0000-0000-000058010000}"/>
    <cellStyle name="20 % – Zvýraznění6 2 6" xfId="1219" xr:uid="{00000000-0005-0000-0000-000059010000}"/>
    <cellStyle name="20 % – Zvýraznění6 2 6 2" xfId="2256" xr:uid="{00000000-0005-0000-0000-00005A010000}"/>
    <cellStyle name="20 % – Zvýraznění6 2 7" xfId="1423" xr:uid="{00000000-0005-0000-0000-00005B010000}"/>
    <cellStyle name="20 % – Zvýraznění6 2_EU tab textová část SR 2016  (2)" xfId="137" xr:uid="{00000000-0005-0000-0000-00005C010000}"/>
    <cellStyle name="20 % – Zvýraznění6 3" xfId="138" xr:uid="{00000000-0005-0000-0000-00005D010000}"/>
    <cellStyle name="20 % – Zvýraznění6 4" xfId="597" xr:uid="{00000000-0005-0000-0000-00005E010000}"/>
    <cellStyle name="20 % – Zvýraznění6 4 2" xfId="989" xr:uid="{00000000-0005-0000-0000-00005F010000}"/>
    <cellStyle name="20 % – Zvýraznění6 4 2 2" xfId="2026" xr:uid="{00000000-0005-0000-0000-000060010000}"/>
    <cellStyle name="20 % – Zvýraznění6 4 3" xfId="1259" xr:uid="{00000000-0005-0000-0000-000061010000}"/>
    <cellStyle name="20 % – Zvýraznění6 4 3 2" xfId="2296" xr:uid="{00000000-0005-0000-0000-000062010000}"/>
    <cellStyle name="20 % – Zvýraznění6 4 4" xfId="1634" xr:uid="{00000000-0005-0000-0000-000063010000}"/>
    <cellStyle name="20 % – Zvýraznění6 5" xfId="611" xr:uid="{00000000-0005-0000-0000-000064010000}"/>
    <cellStyle name="20 % – Zvýraznění6 5 2" xfId="1003" xr:uid="{00000000-0005-0000-0000-000065010000}"/>
    <cellStyle name="20 % – Zvýraznění6 5 2 2" xfId="2040" xr:uid="{00000000-0005-0000-0000-000066010000}"/>
    <cellStyle name="20 % – Zvýraznění6 5 3" xfId="1273" xr:uid="{00000000-0005-0000-0000-000067010000}"/>
    <cellStyle name="20 % – Zvýraznění6 5 3 2" xfId="2310" xr:uid="{00000000-0005-0000-0000-000068010000}"/>
    <cellStyle name="20 % – Zvýraznění6 5 4" xfId="1648" xr:uid="{00000000-0005-0000-0000-000069010000}"/>
    <cellStyle name="20 % – Zvýraznění6 6" xfId="624" xr:uid="{00000000-0005-0000-0000-00006A010000}"/>
    <cellStyle name="20 % – Zvýraznění6 6 2" xfId="1016" xr:uid="{00000000-0005-0000-0000-00006B010000}"/>
    <cellStyle name="20 % – Zvýraznění6 6 2 2" xfId="2053" xr:uid="{00000000-0005-0000-0000-00006C010000}"/>
    <cellStyle name="20 % – Zvýraznění6 6 3" xfId="1286" xr:uid="{00000000-0005-0000-0000-00006D010000}"/>
    <cellStyle name="20 % – Zvýraznění6 6 3 2" xfId="2323" xr:uid="{00000000-0005-0000-0000-00006E010000}"/>
    <cellStyle name="20 % – Zvýraznění6 6 4" xfId="1661" xr:uid="{00000000-0005-0000-0000-00006F010000}"/>
    <cellStyle name="20 % – Zvýraznění6 7" xfId="637" xr:uid="{00000000-0005-0000-0000-000070010000}"/>
    <cellStyle name="20 % – Zvýraznění6 7 2" xfId="1029" xr:uid="{00000000-0005-0000-0000-000071010000}"/>
    <cellStyle name="20 % – Zvýraznění6 7 2 2" xfId="2066" xr:uid="{00000000-0005-0000-0000-000072010000}"/>
    <cellStyle name="20 % – Zvýraznění6 7 3" xfId="1299" xr:uid="{00000000-0005-0000-0000-000073010000}"/>
    <cellStyle name="20 % – Zvýraznění6 7 3 2" xfId="2336" xr:uid="{00000000-0005-0000-0000-000074010000}"/>
    <cellStyle name="20 % – Zvýraznění6 7 4" xfId="1674" xr:uid="{00000000-0005-0000-0000-000075010000}"/>
    <cellStyle name="20 % – Zvýraznění6 8" xfId="650" xr:uid="{00000000-0005-0000-0000-000076010000}"/>
    <cellStyle name="20 % – Zvýraznění6 8 2" xfId="1042" xr:uid="{00000000-0005-0000-0000-000077010000}"/>
    <cellStyle name="20 % – Zvýraznění6 8 2 2" xfId="2079" xr:uid="{00000000-0005-0000-0000-000078010000}"/>
    <cellStyle name="20 % – Zvýraznění6 8 3" xfId="1312" xr:uid="{00000000-0005-0000-0000-000079010000}"/>
    <cellStyle name="20 % – Zvýraznění6 8 3 2" xfId="2349" xr:uid="{00000000-0005-0000-0000-00007A010000}"/>
    <cellStyle name="20 % – Zvýraznění6 8 4" xfId="1687" xr:uid="{00000000-0005-0000-0000-00007B010000}"/>
    <cellStyle name="20 % – Zvýraznění6 9" xfId="663" xr:uid="{00000000-0005-0000-0000-00007C010000}"/>
    <cellStyle name="20 % – Zvýraznění6 9 2" xfId="1055" xr:uid="{00000000-0005-0000-0000-00007D010000}"/>
    <cellStyle name="20 % – Zvýraznění6 9 2 2" xfId="2092" xr:uid="{00000000-0005-0000-0000-00007E010000}"/>
    <cellStyle name="20 % – Zvýraznění6 9 3" xfId="1325" xr:uid="{00000000-0005-0000-0000-00007F010000}"/>
    <cellStyle name="20 % – Zvýraznění6 9 3 2" xfId="2362" xr:uid="{00000000-0005-0000-0000-000080010000}"/>
    <cellStyle name="20 % – Zvýraznění6 9 4" xfId="1700" xr:uid="{00000000-0005-0000-0000-000081010000}"/>
    <cellStyle name="20% - Accent1" xfId="139" xr:uid="{00000000-0005-0000-0000-000082010000}"/>
    <cellStyle name="20% - Accent2" xfId="140" xr:uid="{00000000-0005-0000-0000-000083010000}"/>
    <cellStyle name="20% - Accent3" xfId="141" xr:uid="{00000000-0005-0000-0000-000084010000}"/>
    <cellStyle name="20% - Accent4" xfId="142" xr:uid="{00000000-0005-0000-0000-000085010000}"/>
    <cellStyle name="20% - Accent5" xfId="143" xr:uid="{00000000-0005-0000-0000-000086010000}"/>
    <cellStyle name="20% - Accent6" xfId="144" xr:uid="{00000000-0005-0000-0000-000087010000}"/>
    <cellStyle name="3_mezery" xfId="145" xr:uid="{00000000-0005-0000-0000-000088010000}"/>
    <cellStyle name="40 % – Zvýraznění 1" xfId="8" builtinId="31" customBuiltin="1"/>
    <cellStyle name="40 % – Zvýraznění 2" xfId="9" builtinId="35" customBuiltin="1"/>
    <cellStyle name="40 % – Zvýraznění 3" xfId="10" builtinId="39" customBuiltin="1"/>
    <cellStyle name="40 % – Zvýraznění 4" xfId="11" builtinId="43" customBuiltin="1"/>
    <cellStyle name="40 % – Zvýraznění 5" xfId="12" builtinId="47" customBuiltin="1"/>
    <cellStyle name="40 % – Zvýraznění 6" xfId="13" builtinId="51" customBuiltin="1"/>
    <cellStyle name="40 % – Zvýraznění1 10" xfId="675" xr:uid="{00000000-0005-0000-0000-00008A010000}"/>
    <cellStyle name="40 % – Zvýraznění1 10 2" xfId="1067" xr:uid="{00000000-0005-0000-0000-00008B010000}"/>
    <cellStyle name="40 % – Zvýraznění1 10 2 2" xfId="2104" xr:uid="{00000000-0005-0000-0000-00008C010000}"/>
    <cellStyle name="40 % – Zvýraznění1 10 3" xfId="1337" xr:uid="{00000000-0005-0000-0000-00008D010000}"/>
    <cellStyle name="40 % – Zvýraznění1 10 3 2" xfId="2374" xr:uid="{00000000-0005-0000-0000-00008E010000}"/>
    <cellStyle name="40 % – Zvýraznění1 10 4" xfId="1712" xr:uid="{00000000-0005-0000-0000-00008F010000}"/>
    <cellStyle name="40 % – Zvýraznění1 11" xfId="2446" xr:uid="{00000000-0005-0000-0000-000090010000}"/>
    <cellStyle name="40 % – Zvýraznění1 2" xfId="90" xr:uid="{00000000-0005-0000-0000-000091010000}"/>
    <cellStyle name="40 % – Zvýraznění1 2 2" xfId="146" xr:uid="{00000000-0005-0000-0000-000092010000}"/>
    <cellStyle name="40 % – Zvýraznění1 2 3" xfId="411" xr:uid="{00000000-0005-0000-0000-000093010000}"/>
    <cellStyle name="40 % – Zvýraznění1 2 3 2" xfId="579" xr:uid="{00000000-0005-0000-0000-000094010000}"/>
    <cellStyle name="40 % – Zvýraznění1 2 3 2 2" xfId="1616" xr:uid="{00000000-0005-0000-0000-000095010000}"/>
    <cellStyle name="40 % – Zvýraznění1 2 3 3" xfId="972" xr:uid="{00000000-0005-0000-0000-000096010000}"/>
    <cellStyle name="40 % – Zvýraznění1 2 3 3 2" xfId="2009" xr:uid="{00000000-0005-0000-0000-000097010000}"/>
    <cellStyle name="40 % – Zvýraznění1 2 3 4" xfId="1242" xr:uid="{00000000-0005-0000-0000-000098010000}"/>
    <cellStyle name="40 % – Zvýraznění1 2 3 4 2" xfId="2279" xr:uid="{00000000-0005-0000-0000-000099010000}"/>
    <cellStyle name="40 % – Zvýraznění1 2 3 5" xfId="1452" xr:uid="{00000000-0005-0000-0000-00009A010000}"/>
    <cellStyle name="40 % – Zvýraznění1 2 4" xfId="455" xr:uid="{00000000-0005-0000-0000-00009B010000}"/>
    <cellStyle name="40 % – Zvýraznění1 2 4 2" xfId="1494" xr:uid="{00000000-0005-0000-0000-00009C010000}"/>
    <cellStyle name="40 % – Zvýraznění1 2 5" xfId="860" xr:uid="{00000000-0005-0000-0000-00009D010000}"/>
    <cellStyle name="40 % – Zvýraznění1 2 5 2" xfId="1897" xr:uid="{00000000-0005-0000-0000-00009E010000}"/>
    <cellStyle name="40 % – Zvýraznění1 2 6" xfId="1210" xr:uid="{00000000-0005-0000-0000-00009F010000}"/>
    <cellStyle name="40 % – Zvýraznění1 2 6 2" xfId="2247" xr:uid="{00000000-0005-0000-0000-0000A0010000}"/>
    <cellStyle name="40 % – Zvýraznění1 2 7" xfId="1414" xr:uid="{00000000-0005-0000-0000-0000A1010000}"/>
    <cellStyle name="40 % – Zvýraznění1 2_EU tab textová část SR 2016  (2)" xfId="147" xr:uid="{00000000-0005-0000-0000-0000A2010000}"/>
    <cellStyle name="40 % – Zvýraznění1 3" xfId="148" xr:uid="{00000000-0005-0000-0000-0000A3010000}"/>
    <cellStyle name="40 % – Zvýraznění1 4" xfId="598" xr:uid="{00000000-0005-0000-0000-0000A4010000}"/>
    <cellStyle name="40 % – Zvýraznění1 4 2" xfId="990" xr:uid="{00000000-0005-0000-0000-0000A5010000}"/>
    <cellStyle name="40 % – Zvýraznění1 4 2 2" xfId="2027" xr:uid="{00000000-0005-0000-0000-0000A6010000}"/>
    <cellStyle name="40 % – Zvýraznění1 4 3" xfId="1260" xr:uid="{00000000-0005-0000-0000-0000A7010000}"/>
    <cellStyle name="40 % – Zvýraznění1 4 3 2" xfId="2297" xr:uid="{00000000-0005-0000-0000-0000A8010000}"/>
    <cellStyle name="40 % – Zvýraznění1 4 4" xfId="1635" xr:uid="{00000000-0005-0000-0000-0000A9010000}"/>
    <cellStyle name="40 % – Zvýraznění1 5" xfId="610" xr:uid="{00000000-0005-0000-0000-0000AA010000}"/>
    <cellStyle name="40 % – Zvýraznění1 5 2" xfId="1002" xr:uid="{00000000-0005-0000-0000-0000AB010000}"/>
    <cellStyle name="40 % – Zvýraznění1 5 2 2" xfId="2039" xr:uid="{00000000-0005-0000-0000-0000AC010000}"/>
    <cellStyle name="40 % – Zvýraznění1 5 3" xfId="1272" xr:uid="{00000000-0005-0000-0000-0000AD010000}"/>
    <cellStyle name="40 % – Zvýraznění1 5 3 2" xfId="2309" xr:uid="{00000000-0005-0000-0000-0000AE010000}"/>
    <cellStyle name="40 % – Zvýraznění1 5 4" xfId="1647" xr:uid="{00000000-0005-0000-0000-0000AF010000}"/>
    <cellStyle name="40 % – Zvýraznění1 6" xfId="623" xr:uid="{00000000-0005-0000-0000-0000B0010000}"/>
    <cellStyle name="40 % – Zvýraznění1 6 2" xfId="1015" xr:uid="{00000000-0005-0000-0000-0000B1010000}"/>
    <cellStyle name="40 % – Zvýraznění1 6 2 2" xfId="2052" xr:uid="{00000000-0005-0000-0000-0000B2010000}"/>
    <cellStyle name="40 % – Zvýraznění1 6 3" xfId="1285" xr:uid="{00000000-0005-0000-0000-0000B3010000}"/>
    <cellStyle name="40 % – Zvýraznění1 6 3 2" xfId="2322" xr:uid="{00000000-0005-0000-0000-0000B4010000}"/>
    <cellStyle name="40 % – Zvýraznění1 6 4" xfId="1660" xr:uid="{00000000-0005-0000-0000-0000B5010000}"/>
    <cellStyle name="40 % – Zvýraznění1 7" xfId="636" xr:uid="{00000000-0005-0000-0000-0000B6010000}"/>
    <cellStyle name="40 % – Zvýraznění1 7 2" xfId="1028" xr:uid="{00000000-0005-0000-0000-0000B7010000}"/>
    <cellStyle name="40 % – Zvýraznění1 7 2 2" xfId="2065" xr:uid="{00000000-0005-0000-0000-0000B8010000}"/>
    <cellStyle name="40 % – Zvýraznění1 7 3" xfId="1298" xr:uid="{00000000-0005-0000-0000-0000B9010000}"/>
    <cellStyle name="40 % – Zvýraznění1 7 3 2" xfId="2335" xr:uid="{00000000-0005-0000-0000-0000BA010000}"/>
    <cellStyle name="40 % – Zvýraznění1 7 4" xfId="1673" xr:uid="{00000000-0005-0000-0000-0000BB010000}"/>
    <cellStyle name="40 % – Zvýraznění1 8" xfId="649" xr:uid="{00000000-0005-0000-0000-0000BC010000}"/>
    <cellStyle name="40 % – Zvýraznění1 8 2" xfId="1041" xr:uid="{00000000-0005-0000-0000-0000BD010000}"/>
    <cellStyle name="40 % – Zvýraznění1 8 2 2" xfId="2078" xr:uid="{00000000-0005-0000-0000-0000BE010000}"/>
    <cellStyle name="40 % – Zvýraznění1 8 3" xfId="1311" xr:uid="{00000000-0005-0000-0000-0000BF010000}"/>
    <cellStyle name="40 % – Zvýraznění1 8 3 2" xfId="2348" xr:uid="{00000000-0005-0000-0000-0000C0010000}"/>
    <cellStyle name="40 % – Zvýraznění1 8 4" xfId="1686" xr:uid="{00000000-0005-0000-0000-0000C1010000}"/>
    <cellStyle name="40 % – Zvýraznění1 9" xfId="662" xr:uid="{00000000-0005-0000-0000-0000C2010000}"/>
    <cellStyle name="40 % – Zvýraznění1 9 2" xfId="1054" xr:uid="{00000000-0005-0000-0000-0000C3010000}"/>
    <cellStyle name="40 % – Zvýraznění1 9 2 2" xfId="2091" xr:uid="{00000000-0005-0000-0000-0000C4010000}"/>
    <cellStyle name="40 % – Zvýraznění1 9 3" xfId="1324" xr:uid="{00000000-0005-0000-0000-0000C5010000}"/>
    <cellStyle name="40 % – Zvýraznění1 9 3 2" xfId="2361" xr:uid="{00000000-0005-0000-0000-0000C6010000}"/>
    <cellStyle name="40 % – Zvýraznění1 9 4" xfId="1699" xr:uid="{00000000-0005-0000-0000-0000C7010000}"/>
    <cellStyle name="40 % – Zvýraznění2 10" xfId="674" xr:uid="{00000000-0005-0000-0000-0000C9010000}"/>
    <cellStyle name="40 % – Zvýraznění2 10 2" xfId="1066" xr:uid="{00000000-0005-0000-0000-0000CA010000}"/>
    <cellStyle name="40 % – Zvýraznění2 10 2 2" xfId="2103" xr:uid="{00000000-0005-0000-0000-0000CB010000}"/>
    <cellStyle name="40 % – Zvýraznění2 10 3" xfId="1336" xr:uid="{00000000-0005-0000-0000-0000CC010000}"/>
    <cellStyle name="40 % – Zvýraznění2 10 3 2" xfId="2373" xr:uid="{00000000-0005-0000-0000-0000CD010000}"/>
    <cellStyle name="40 % – Zvýraznění2 10 4" xfId="1711" xr:uid="{00000000-0005-0000-0000-0000CE010000}"/>
    <cellStyle name="40 % – Zvýraznění2 11" xfId="2448" xr:uid="{00000000-0005-0000-0000-0000CF010000}"/>
    <cellStyle name="40 % – Zvýraznění2 2" xfId="94" xr:uid="{00000000-0005-0000-0000-0000D0010000}"/>
    <cellStyle name="40 % – Zvýraznění2 2 2" xfId="149" xr:uid="{00000000-0005-0000-0000-0000D1010000}"/>
    <cellStyle name="40 % – Zvýraznění2 2 3" xfId="413" xr:uid="{00000000-0005-0000-0000-0000D2010000}"/>
    <cellStyle name="40 % – Zvýraznění2 2 3 2" xfId="581" xr:uid="{00000000-0005-0000-0000-0000D3010000}"/>
    <cellStyle name="40 % – Zvýraznění2 2 3 2 2" xfId="1618" xr:uid="{00000000-0005-0000-0000-0000D4010000}"/>
    <cellStyle name="40 % – Zvýraznění2 2 3 3" xfId="974" xr:uid="{00000000-0005-0000-0000-0000D5010000}"/>
    <cellStyle name="40 % – Zvýraznění2 2 3 3 2" xfId="2011" xr:uid="{00000000-0005-0000-0000-0000D6010000}"/>
    <cellStyle name="40 % – Zvýraznění2 2 3 4" xfId="1244" xr:uid="{00000000-0005-0000-0000-0000D7010000}"/>
    <cellStyle name="40 % – Zvýraznění2 2 3 4 2" xfId="2281" xr:uid="{00000000-0005-0000-0000-0000D8010000}"/>
    <cellStyle name="40 % – Zvýraznění2 2 3 5" xfId="1454" xr:uid="{00000000-0005-0000-0000-0000D9010000}"/>
    <cellStyle name="40 % – Zvýraznění2 2 4" xfId="458" xr:uid="{00000000-0005-0000-0000-0000DA010000}"/>
    <cellStyle name="40 % – Zvýraznění2 2 4 2" xfId="1497" xr:uid="{00000000-0005-0000-0000-0000DB010000}"/>
    <cellStyle name="40 % – Zvýraznění2 2 5" xfId="862" xr:uid="{00000000-0005-0000-0000-0000DC010000}"/>
    <cellStyle name="40 % – Zvýraznění2 2 5 2" xfId="1899" xr:uid="{00000000-0005-0000-0000-0000DD010000}"/>
    <cellStyle name="40 % – Zvýraznění2 2 6" xfId="1212" xr:uid="{00000000-0005-0000-0000-0000DE010000}"/>
    <cellStyle name="40 % – Zvýraznění2 2 6 2" xfId="2249" xr:uid="{00000000-0005-0000-0000-0000DF010000}"/>
    <cellStyle name="40 % – Zvýraznění2 2 7" xfId="1416" xr:uid="{00000000-0005-0000-0000-0000E0010000}"/>
    <cellStyle name="40 % – Zvýraznění2 2_EU tab textová část SR 2016  (2)" xfId="150" xr:uid="{00000000-0005-0000-0000-0000E1010000}"/>
    <cellStyle name="40 % – Zvýraznění2 3" xfId="151" xr:uid="{00000000-0005-0000-0000-0000E2010000}"/>
    <cellStyle name="40 % – Zvýraznění2 4" xfId="599" xr:uid="{00000000-0005-0000-0000-0000E3010000}"/>
    <cellStyle name="40 % – Zvýraznění2 4 2" xfId="991" xr:uid="{00000000-0005-0000-0000-0000E4010000}"/>
    <cellStyle name="40 % – Zvýraznění2 4 2 2" xfId="2028" xr:uid="{00000000-0005-0000-0000-0000E5010000}"/>
    <cellStyle name="40 % – Zvýraznění2 4 3" xfId="1261" xr:uid="{00000000-0005-0000-0000-0000E6010000}"/>
    <cellStyle name="40 % – Zvýraznění2 4 3 2" xfId="2298" xr:uid="{00000000-0005-0000-0000-0000E7010000}"/>
    <cellStyle name="40 % – Zvýraznění2 4 4" xfId="1636" xr:uid="{00000000-0005-0000-0000-0000E8010000}"/>
    <cellStyle name="40 % – Zvýraznění2 5" xfId="609" xr:uid="{00000000-0005-0000-0000-0000E9010000}"/>
    <cellStyle name="40 % – Zvýraznění2 5 2" xfId="1001" xr:uid="{00000000-0005-0000-0000-0000EA010000}"/>
    <cellStyle name="40 % – Zvýraznění2 5 2 2" xfId="2038" xr:uid="{00000000-0005-0000-0000-0000EB010000}"/>
    <cellStyle name="40 % – Zvýraznění2 5 3" xfId="1271" xr:uid="{00000000-0005-0000-0000-0000EC010000}"/>
    <cellStyle name="40 % – Zvýraznění2 5 3 2" xfId="2308" xr:uid="{00000000-0005-0000-0000-0000ED010000}"/>
    <cellStyle name="40 % – Zvýraznění2 5 4" xfId="1646" xr:uid="{00000000-0005-0000-0000-0000EE010000}"/>
    <cellStyle name="40 % – Zvýraznění2 6" xfId="622" xr:uid="{00000000-0005-0000-0000-0000EF010000}"/>
    <cellStyle name="40 % – Zvýraznění2 6 2" xfId="1014" xr:uid="{00000000-0005-0000-0000-0000F0010000}"/>
    <cellStyle name="40 % – Zvýraznění2 6 2 2" xfId="2051" xr:uid="{00000000-0005-0000-0000-0000F1010000}"/>
    <cellStyle name="40 % – Zvýraznění2 6 3" xfId="1284" xr:uid="{00000000-0005-0000-0000-0000F2010000}"/>
    <cellStyle name="40 % – Zvýraznění2 6 3 2" xfId="2321" xr:uid="{00000000-0005-0000-0000-0000F3010000}"/>
    <cellStyle name="40 % – Zvýraznění2 6 4" xfId="1659" xr:uid="{00000000-0005-0000-0000-0000F4010000}"/>
    <cellStyle name="40 % – Zvýraznění2 7" xfId="635" xr:uid="{00000000-0005-0000-0000-0000F5010000}"/>
    <cellStyle name="40 % – Zvýraznění2 7 2" xfId="1027" xr:uid="{00000000-0005-0000-0000-0000F6010000}"/>
    <cellStyle name="40 % – Zvýraznění2 7 2 2" xfId="2064" xr:uid="{00000000-0005-0000-0000-0000F7010000}"/>
    <cellStyle name="40 % – Zvýraznění2 7 3" xfId="1297" xr:uid="{00000000-0005-0000-0000-0000F8010000}"/>
    <cellStyle name="40 % – Zvýraznění2 7 3 2" xfId="2334" xr:uid="{00000000-0005-0000-0000-0000F9010000}"/>
    <cellStyle name="40 % – Zvýraznění2 7 4" xfId="1672" xr:uid="{00000000-0005-0000-0000-0000FA010000}"/>
    <cellStyle name="40 % – Zvýraznění2 8" xfId="648" xr:uid="{00000000-0005-0000-0000-0000FB010000}"/>
    <cellStyle name="40 % – Zvýraznění2 8 2" xfId="1040" xr:uid="{00000000-0005-0000-0000-0000FC010000}"/>
    <cellStyle name="40 % – Zvýraznění2 8 2 2" xfId="2077" xr:uid="{00000000-0005-0000-0000-0000FD010000}"/>
    <cellStyle name="40 % – Zvýraznění2 8 3" xfId="1310" xr:uid="{00000000-0005-0000-0000-0000FE010000}"/>
    <cellStyle name="40 % – Zvýraznění2 8 3 2" xfId="2347" xr:uid="{00000000-0005-0000-0000-0000FF010000}"/>
    <cellStyle name="40 % – Zvýraznění2 8 4" xfId="1685" xr:uid="{00000000-0005-0000-0000-000000020000}"/>
    <cellStyle name="40 % – Zvýraznění2 9" xfId="661" xr:uid="{00000000-0005-0000-0000-000001020000}"/>
    <cellStyle name="40 % – Zvýraznění2 9 2" xfId="1053" xr:uid="{00000000-0005-0000-0000-000002020000}"/>
    <cellStyle name="40 % – Zvýraznění2 9 2 2" xfId="2090" xr:uid="{00000000-0005-0000-0000-000003020000}"/>
    <cellStyle name="40 % – Zvýraznění2 9 3" xfId="1323" xr:uid="{00000000-0005-0000-0000-000004020000}"/>
    <cellStyle name="40 % – Zvýraznění2 9 3 2" xfId="2360" xr:uid="{00000000-0005-0000-0000-000005020000}"/>
    <cellStyle name="40 % – Zvýraznění2 9 4" xfId="1698" xr:uid="{00000000-0005-0000-0000-000006020000}"/>
    <cellStyle name="40 % – Zvýraznění3 10" xfId="673" xr:uid="{00000000-0005-0000-0000-000008020000}"/>
    <cellStyle name="40 % – Zvýraznění3 10 2" xfId="1065" xr:uid="{00000000-0005-0000-0000-000009020000}"/>
    <cellStyle name="40 % – Zvýraznění3 10 2 2" xfId="2102" xr:uid="{00000000-0005-0000-0000-00000A020000}"/>
    <cellStyle name="40 % – Zvýraznění3 10 3" xfId="1335" xr:uid="{00000000-0005-0000-0000-00000B020000}"/>
    <cellStyle name="40 % – Zvýraznění3 10 3 2" xfId="2372" xr:uid="{00000000-0005-0000-0000-00000C020000}"/>
    <cellStyle name="40 % – Zvýraznění3 10 4" xfId="1710" xr:uid="{00000000-0005-0000-0000-00000D020000}"/>
    <cellStyle name="40 % – Zvýraznění3 11" xfId="2450" xr:uid="{00000000-0005-0000-0000-00000E020000}"/>
    <cellStyle name="40 % – Zvýraznění3 2" xfId="98" xr:uid="{00000000-0005-0000-0000-00000F020000}"/>
    <cellStyle name="40 % – Zvýraznění3 2 2" xfId="152" xr:uid="{00000000-0005-0000-0000-000010020000}"/>
    <cellStyle name="40 % – Zvýraznění3 2 3" xfId="415" xr:uid="{00000000-0005-0000-0000-000011020000}"/>
    <cellStyle name="40 % – Zvýraznění3 2 3 2" xfId="583" xr:uid="{00000000-0005-0000-0000-000012020000}"/>
    <cellStyle name="40 % – Zvýraznění3 2 3 2 2" xfId="1620" xr:uid="{00000000-0005-0000-0000-000013020000}"/>
    <cellStyle name="40 % – Zvýraznění3 2 3 3" xfId="976" xr:uid="{00000000-0005-0000-0000-000014020000}"/>
    <cellStyle name="40 % – Zvýraznění3 2 3 3 2" xfId="2013" xr:uid="{00000000-0005-0000-0000-000015020000}"/>
    <cellStyle name="40 % – Zvýraznění3 2 3 4" xfId="1246" xr:uid="{00000000-0005-0000-0000-000016020000}"/>
    <cellStyle name="40 % – Zvýraznění3 2 3 4 2" xfId="2283" xr:uid="{00000000-0005-0000-0000-000017020000}"/>
    <cellStyle name="40 % – Zvýraznění3 2 3 5" xfId="1456" xr:uid="{00000000-0005-0000-0000-000018020000}"/>
    <cellStyle name="40 % – Zvýraznění3 2 4" xfId="461" xr:uid="{00000000-0005-0000-0000-000019020000}"/>
    <cellStyle name="40 % – Zvýraznění3 2 4 2" xfId="1500" xr:uid="{00000000-0005-0000-0000-00001A020000}"/>
    <cellStyle name="40 % – Zvýraznění3 2 5" xfId="865" xr:uid="{00000000-0005-0000-0000-00001B020000}"/>
    <cellStyle name="40 % – Zvýraznění3 2 5 2" xfId="1902" xr:uid="{00000000-0005-0000-0000-00001C020000}"/>
    <cellStyle name="40 % – Zvýraznění3 2 6" xfId="1214" xr:uid="{00000000-0005-0000-0000-00001D020000}"/>
    <cellStyle name="40 % – Zvýraznění3 2 6 2" xfId="2251" xr:uid="{00000000-0005-0000-0000-00001E020000}"/>
    <cellStyle name="40 % – Zvýraznění3 2 7" xfId="1418" xr:uid="{00000000-0005-0000-0000-00001F020000}"/>
    <cellStyle name="40 % – Zvýraznění3 2_EU tab textová část SR 2016  (2)" xfId="153" xr:uid="{00000000-0005-0000-0000-000020020000}"/>
    <cellStyle name="40 % – Zvýraznění3 3" xfId="154" xr:uid="{00000000-0005-0000-0000-000021020000}"/>
    <cellStyle name="40 % – Zvýraznění3 4" xfId="600" xr:uid="{00000000-0005-0000-0000-000022020000}"/>
    <cellStyle name="40 % – Zvýraznění3 4 2" xfId="992" xr:uid="{00000000-0005-0000-0000-000023020000}"/>
    <cellStyle name="40 % – Zvýraznění3 4 2 2" xfId="2029" xr:uid="{00000000-0005-0000-0000-000024020000}"/>
    <cellStyle name="40 % – Zvýraznění3 4 3" xfId="1262" xr:uid="{00000000-0005-0000-0000-000025020000}"/>
    <cellStyle name="40 % – Zvýraznění3 4 3 2" xfId="2299" xr:uid="{00000000-0005-0000-0000-000026020000}"/>
    <cellStyle name="40 % – Zvýraznění3 4 4" xfId="1637" xr:uid="{00000000-0005-0000-0000-000027020000}"/>
    <cellStyle name="40 % – Zvýraznění3 5" xfId="608" xr:uid="{00000000-0005-0000-0000-000028020000}"/>
    <cellStyle name="40 % – Zvýraznění3 5 2" xfId="1000" xr:uid="{00000000-0005-0000-0000-000029020000}"/>
    <cellStyle name="40 % – Zvýraznění3 5 2 2" xfId="2037" xr:uid="{00000000-0005-0000-0000-00002A020000}"/>
    <cellStyle name="40 % – Zvýraznění3 5 3" xfId="1270" xr:uid="{00000000-0005-0000-0000-00002B020000}"/>
    <cellStyle name="40 % – Zvýraznění3 5 3 2" xfId="2307" xr:uid="{00000000-0005-0000-0000-00002C020000}"/>
    <cellStyle name="40 % – Zvýraznění3 5 4" xfId="1645" xr:uid="{00000000-0005-0000-0000-00002D020000}"/>
    <cellStyle name="40 % – Zvýraznění3 6" xfId="621" xr:uid="{00000000-0005-0000-0000-00002E020000}"/>
    <cellStyle name="40 % – Zvýraznění3 6 2" xfId="1013" xr:uid="{00000000-0005-0000-0000-00002F020000}"/>
    <cellStyle name="40 % – Zvýraznění3 6 2 2" xfId="2050" xr:uid="{00000000-0005-0000-0000-000030020000}"/>
    <cellStyle name="40 % – Zvýraznění3 6 3" xfId="1283" xr:uid="{00000000-0005-0000-0000-000031020000}"/>
    <cellStyle name="40 % – Zvýraznění3 6 3 2" xfId="2320" xr:uid="{00000000-0005-0000-0000-000032020000}"/>
    <cellStyle name="40 % – Zvýraznění3 6 4" xfId="1658" xr:uid="{00000000-0005-0000-0000-000033020000}"/>
    <cellStyle name="40 % – Zvýraznění3 7" xfId="634" xr:uid="{00000000-0005-0000-0000-000034020000}"/>
    <cellStyle name="40 % – Zvýraznění3 7 2" xfId="1026" xr:uid="{00000000-0005-0000-0000-000035020000}"/>
    <cellStyle name="40 % – Zvýraznění3 7 2 2" xfId="2063" xr:uid="{00000000-0005-0000-0000-000036020000}"/>
    <cellStyle name="40 % – Zvýraznění3 7 3" xfId="1296" xr:uid="{00000000-0005-0000-0000-000037020000}"/>
    <cellStyle name="40 % – Zvýraznění3 7 3 2" xfId="2333" xr:uid="{00000000-0005-0000-0000-000038020000}"/>
    <cellStyle name="40 % – Zvýraznění3 7 4" xfId="1671" xr:uid="{00000000-0005-0000-0000-000039020000}"/>
    <cellStyle name="40 % – Zvýraznění3 8" xfId="647" xr:uid="{00000000-0005-0000-0000-00003A020000}"/>
    <cellStyle name="40 % – Zvýraznění3 8 2" xfId="1039" xr:uid="{00000000-0005-0000-0000-00003B020000}"/>
    <cellStyle name="40 % – Zvýraznění3 8 2 2" xfId="2076" xr:uid="{00000000-0005-0000-0000-00003C020000}"/>
    <cellStyle name="40 % – Zvýraznění3 8 3" xfId="1309" xr:uid="{00000000-0005-0000-0000-00003D020000}"/>
    <cellStyle name="40 % – Zvýraznění3 8 3 2" xfId="2346" xr:uid="{00000000-0005-0000-0000-00003E020000}"/>
    <cellStyle name="40 % – Zvýraznění3 8 4" xfId="1684" xr:uid="{00000000-0005-0000-0000-00003F020000}"/>
    <cellStyle name="40 % – Zvýraznění3 9" xfId="660" xr:uid="{00000000-0005-0000-0000-000040020000}"/>
    <cellStyle name="40 % – Zvýraznění3 9 2" xfId="1052" xr:uid="{00000000-0005-0000-0000-000041020000}"/>
    <cellStyle name="40 % – Zvýraznění3 9 2 2" xfId="2089" xr:uid="{00000000-0005-0000-0000-000042020000}"/>
    <cellStyle name="40 % – Zvýraznění3 9 3" xfId="1322" xr:uid="{00000000-0005-0000-0000-000043020000}"/>
    <cellStyle name="40 % – Zvýraznění3 9 3 2" xfId="2359" xr:uid="{00000000-0005-0000-0000-000044020000}"/>
    <cellStyle name="40 % – Zvýraznění3 9 4" xfId="1697" xr:uid="{00000000-0005-0000-0000-000045020000}"/>
    <cellStyle name="40 % – Zvýraznění4 10" xfId="672" xr:uid="{00000000-0005-0000-0000-000047020000}"/>
    <cellStyle name="40 % – Zvýraznění4 10 2" xfId="1064" xr:uid="{00000000-0005-0000-0000-000048020000}"/>
    <cellStyle name="40 % – Zvýraznění4 10 2 2" xfId="2101" xr:uid="{00000000-0005-0000-0000-000049020000}"/>
    <cellStyle name="40 % – Zvýraznění4 10 3" xfId="1334" xr:uid="{00000000-0005-0000-0000-00004A020000}"/>
    <cellStyle name="40 % – Zvýraznění4 10 3 2" xfId="2371" xr:uid="{00000000-0005-0000-0000-00004B020000}"/>
    <cellStyle name="40 % – Zvýraznění4 10 4" xfId="1709" xr:uid="{00000000-0005-0000-0000-00004C020000}"/>
    <cellStyle name="40 % – Zvýraznění4 11" xfId="2452" xr:uid="{00000000-0005-0000-0000-00004D020000}"/>
    <cellStyle name="40 % – Zvýraznění4 2" xfId="102" xr:uid="{00000000-0005-0000-0000-00004E020000}"/>
    <cellStyle name="40 % – Zvýraznění4 2 2" xfId="155" xr:uid="{00000000-0005-0000-0000-00004F020000}"/>
    <cellStyle name="40 % – Zvýraznění4 2 3" xfId="417" xr:uid="{00000000-0005-0000-0000-000050020000}"/>
    <cellStyle name="40 % – Zvýraznění4 2 3 2" xfId="585" xr:uid="{00000000-0005-0000-0000-000051020000}"/>
    <cellStyle name="40 % – Zvýraznění4 2 3 2 2" xfId="1622" xr:uid="{00000000-0005-0000-0000-000052020000}"/>
    <cellStyle name="40 % – Zvýraznění4 2 3 3" xfId="978" xr:uid="{00000000-0005-0000-0000-000053020000}"/>
    <cellStyle name="40 % – Zvýraznění4 2 3 3 2" xfId="2015" xr:uid="{00000000-0005-0000-0000-000054020000}"/>
    <cellStyle name="40 % – Zvýraznění4 2 3 4" xfId="1248" xr:uid="{00000000-0005-0000-0000-000055020000}"/>
    <cellStyle name="40 % – Zvýraznění4 2 3 4 2" xfId="2285" xr:uid="{00000000-0005-0000-0000-000056020000}"/>
    <cellStyle name="40 % – Zvýraznění4 2 3 5" xfId="1458" xr:uid="{00000000-0005-0000-0000-000057020000}"/>
    <cellStyle name="40 % – Zvýraznění4 2 4" xfId="465" xr:uid="{00000000-0005-0000-0000-000058020000}"/>
    <cellStyle name="40 % – Zvýraznění4 2 4 2" xfId="1504" xr:uid="{00000000-0005-0000-0000-000059020000}"/>
    <cellStyle name="40 % – Zvýraznění4 2 5" xfId="867" xr:uid="{00000000-0005-0000-0000-00005A020000}"/>
    <cellStyle name="40 % – Zvýraznění4 2 5 2" xfId="1904" xr:uid="{00000000-0005-0000-0000-00005B020000}"/>
    <cellStyle name="40 % – Zvýraznění4 2 6" xfId="1216" xr:uid="{00000000-0005-0000-0000-00005C020000}"/>
    <cellStyle name="40 % – Zvýraznění4 2 6 2" xfId="2253" xr:uid="{00000000-0005-0000-0000-00005D020000}"/>
    <cellStyle name="40 % – Zvýraznění4 2 7" xfId="1420" xr:uid="{00000000-0005-0000-0000-00005E020000}"/>
    <cellStyle name="40 % – Zvýraznění4 2_EU tab textová část SR 2016  (2)" xfId="156" xr:uid="{00000000-0005-0000-0000-00005F020000}"/>
    <cellStyle name="40 % – Zvýraznění4 3" xfId="157" xr:uid="{00000000-0005-0000-0000-000060020000}"/>
    <cellStyle name="40 % – Zvýraznění4 4" xfId="601" xr:uid="{00000000-0005-0000-0000-000061020000}"/>
    <cellStyle name="40 % – Zvýraznění4 4 2" xfId="993" xr:uid="{00000000-0005-0000-0000-000062020000}"/>
    <cellStyle name="40 % – Zvýraznění4 4 2 2" xfId="2030" xr:uid="{00000000-0005-0000-0000-000063020000}"/>
    <cellStyle name="40 % – Zvýraznění4 4 3" xfId="1263" xr:uid="{00000000-0005-0000-0000-000064020000}"/>
    <cellStyle name="40 % – Zvýraznění4 4 3 2" xfId="2300" xr:uid="{00000000-0005-0000-0000-000065020000}"/>
    <cellStyle name="40 % – Zvýraznění4 4 4" xfId="1638" xr:uid="{00000000-0005-0000-0000-000066020000}"/>
    <cellStyle name="40 % – Zvýraznění4 5" xfId="607" xr:uid="{00000000-0005-0000-0000-000067020000}"/>
    <cellStyle name="40 % – Zvýraznění4 5 2" xfId="999" xr:uid="{00000000-0005-0000-0000-000068020000}"/>
    <cellStyle name="40 % – Zvýraznění4 5 2 2" xfId="2036" xr:uid="{00000000-0005-0000-0000-000069020000}"/>
    <cellStyle name="40 % – Zvýraznění4 5 3" xfId="1269" xr:uid="{00000000-0005-0000-0000-00006A020000}"/>
    <cellStyle name="40 % – Zvýraznění4 5 3 2" xfId="2306" xr:uid="{00000000-0005-0000-0000-00006B020000}"/>
    <cellStyle name="40 % – Zvýraznění4 5 4" xfId="1644" xr:uid="{00000000-0005-0000-0000-00006C020000}"/>
    <cellStyle name="40 % – Zvýraznění4 6" xfId="620" xr:uid="{00000000-0005-0000-0000-00006D020000}"/>
    <cellStyle name="40 % – Zvýraznění4 6 2" xfId="1012" xr:uid="{00000000-0005-0000-0000-00006E020000}"/>
    <cellStyle name="40 % – Zvýraznění4 6 2 2" xfId="2049" xr:uid="{00000000-0005-0000-0000-00006F020000}"/>
    <cellStyle name="40 % – Zvýraznění4 6 3" xfId="1282" xr:uid="{00000000-0005-0000-0000-000070020000}"/>
    <cellStyle name="40 % – Zvýraznění4 6 3 2" xfId="2319" xr:uid="{00000000-0005-0000-0000-000071020000}"/>
    <cellStyle name="40 % – Zvýraznění4 6 4" xfId="1657" xr:uid="{00000000-0005-0000-0000-000072020000}"/>
    <cellStyle name="40 % – Zvýraznění4 7" xfId="633" xr:uid="{00000000-0005-0000-0000-000073020000}"/>
    <cellStyle name="40 % – Zvýraznění4 7 2" xfId="1025" xr:uid="{00000000-0005-0000-0000-000074020000}"/>
    <cellStyle name="40 % – Zvýraznění4 7 2 2" xfId="2062" xr:uid="{00000000-0005-0000-0000-000075020000}"/>
    <cellStyle name="40 % – Zvýraznění4 7 3" xfId="1295" xr:uid="{00000000-0005-0000-0000-000076020000}"/>
    <cellStyle name="40 % – Zvýraznění4 7 3 2" xfId="2332" xr:uid="{00000000-0005-0000-0000-000077020000}"/>
    <cellStyle name="40 % – Zvýraznění4 7 4" xfId="1670" xr:uid="{00000000-0005-0000-0000-000078020000}"/>
    <cellStyle name="40 % – Zvýraznění4 8" xfId="646" xr:uid="{00000000-0005-0000-0000-000079020000}"/>
    <cellStyle name="40 % – Zvýraznění4 8 2" xfId="1038" xr:uid="{00000000-0005-0000-0000-00007A020000}"/>
    <cellStyle name="40 % – Zvýraznění4 8 2 2" xfId="2075" xr:uid="{00000000-0005-0000-0000-00007B020000}"/>
    <cellStyle name="40 % – Zvýraznění4 8 3" xfId="1308" xr:uid="{00000000-0005-0000-0000-00007C020000}"/>
    <cellStyle name="40 % – Zvýraznění4 8 3 2" xfId="2345" xr:uid="{00000000-0005-0000-0000-00007D020000}"/>
    <cellStyle name="40 % – Zvýraznění4 8 4" xfId="1683" xr:uid="{00000000-0005-0000-0000-00007E020000}"/>
    <cellStyle name="40 % – Zvýraznění4 9" xfId="659" xr:uid="{00000000-0005-0000-0000-00007F020000}"/>
    <cellStyle name="40 % – Zvýraznění4 9 2" xfId="1051" xr:uid="{00000000-0005-0000-0000-000080020000}"/>
    <cellStyle name="40 % – Zvýraznění4 9 2 2" xfId="2088" xr:uid="{00000000-0005-0000-0000-000081020000}"/>
    <cellStyle name="40 % – Zvýraznění4 9 3" xfId="1321" xr:uid="{00000000-0005-0000-0000-000082020000}"/>
    <cellStyle name="40 % – Zvýraznění4 9 3 2" xfId="2358" xr:uid="{00000000-0005-0000-0000-000083020000}"/>
    <cellStyle name="40 % – Zvýraznění4 9 4" xfId="1696" xr:uid="{00000000-0005-0000-0000-000084020000}"/>
    <cellStyle name="40 % – Zvýraznění5 10" xfId="671" xr:uid="{00000000-0005-0000-0000-000086020000}"/>
    <cellStyle name="40 % – Zvýraznění5 10 2" xfId="1063" xr:uid="{00000000-0005-0000-0000-000087020000}"/>
    <cellStyle name="40 % – Zvýraznění5 10 2 2" xfId="2100" xr:uid="{00000000-0005-0000-0000-000088020000}"/>
    <cellStyle name="40 % – Zvýraznění5 10 3" xfId="1333" xr:uid="{00000000-0005-0000-0000-000089020000}"/>
    <cellStyle name="40 % – Zvýraznění5 10 3 2" xfId="2370" xr:uid="{00000000-0005-0000-0000-00008A020000}"/>
    <cellStyle name="40 % – Zvýraznění5 10 4" xfId="1708" xr:uid="{00000000-0005-0000-0000-00008B020000}"/>
    <cellStyle name="40 % – Zvýraznění5 11" xfId="2454" xr:uid="{00000000-0005-0000-0000-00008C020000}"/>
    <cellStyle name="40 % – Zvýraznění5 2" xfId="106" xr:uid="{00000000-0005-0000-0000-00008D020000}"/>
    <cellStyle name="40 % – Zvýraznění5 2 2" xfId="158" xr:uid="{00000000-0005-0000-0000-00008E020000}"/>
    <cellStyle name="40 % – Zvýraznění5 2 3" xfId="419" xr:uid="{00000000-0005-0000-0000-00008F020000}"/>
    <cellStyle name="40 % – Zvýraznění5 2 3 2" xfId="587" xr:uid="{00000000-0005-0000-0000-000090020000}"/>
    <cellStyle name="40 % – Zvýraznění5 2 3 2 2" xfId="1624" xr:uid="{00000000-0005-0000-0000-000091020000}"/>
    <cellStyle name="40 % – Zvýraznění5 2 3 3" xfId="980" xr:uid="{00000000-0005-0000-0000-000092020000}"/>
    <cellStyle name="40 % – Zvýraznění5 2 3 3 2" xfId="2017" xr:uid="{00000000-0005-0000-0000-000093020000}"/>
    <cellStyle name="40 % – Zvýraznění5 2 3 4" xfId="1250" xr:uid="{00000000-0005-0000-0000-000094020000}"/>
    <cellStyle name="40 % – Zvýraznění5 2 3 4 2" xfId="2287" xr:uid="{00000000-0005-0000-0000-000095020000}"/>
    <cellStyle name="40 % – Zvýraznění5 2 3 5" xfId="1460" xr:uid="{00000000-0005-0000-0000-000096020000}"/>
    <cellStyle name="40 % – Zvýraznění5 2 4" xfId="467" xr:uid="{00000000-0005-0000-0000-000097020000}"/>
    <cellStyle name="40 % – Zvýraznění5 2 4 2" xfId="1506" xr:uid="{00000000-0005-0000-0000-000098020000}"/>
    <cellStyle name="40 % – Zvýraznění5 2 5" xfId="870" xr:uid="{00000000-0005-0000-0000-000099020000}"/>
    <cellStyle name="40 % – Zvýraznění5 2 5 2" xfId="1907" xr:uid="{00000000-0005-0000-0000-00009A020000}"/>
    <cellStyle name="40 % – Zvýraznění5 2 6" xfId="1218" xr:uid="{00000000-0005-0000-0000-00009B020000}"/>
    <cellStyle name="40 % – Zvýraznění5 2 6 2" xfId="2255" xr:uid="{00000000-0005-0000-0000-00009C020000}"/>
    <cellStyle name="40 % – Zvýraznění5 2 7" xfId="1422" xr:uid="{00000000-0005-0000-0000-00009D020000}"/>
    <cellStyle name="40 % – Zvýraznění5 2_EU tab textová část SR 2016  (2)" xfId="159" xr:uid="{00000000-0005-0000-0000-00009E020000}"/>
    <cellStyle name="40 % – Zvýraznění5 3" xfId="160" xr:uid="{00000000-0005-0000-0000-00009F020000}"/>
    <cellStyle name="40 % – Zvýraznění5 4" xfId="602" xr:uid="{00000000-0005-0000-0000-0000A0020000}"/>
    <cellStyle name="40 % – Zvýraznění5 4 2" xfId="994" xr:uid="{00000000-0005-0000-0000-0000A1020000}"/>
    <cellStyle name="40 % – Zvýraznění5 4 2 2" xfId="2031" xr:uid="{00000000-0005-0000-0000-0000A2020000}"/>
    <cellStyle name="40 % – Zvýraznění5 4 3" xfId="1264" xr:uid="{00000000-0005-0000-0000-0000A3020000}"/>
    <cellStyle name="40 % – Zvýraznění5 4 3 2" xfId="2301" xr:uid="{00000000-0005-0000-0000-0000A4020000}"/>
    <cellStyle name="40 % – Zvýraznění5 4 4" xfId="1639" xr:uid="{00000000-0005-0000-0000-0000A5020000}"/>
    <cellStyle name="40 % – Zvýraznění5 5" xfId="606" xr:uid="{00000000-0005-0000-0000-0000A6020000}"/>
    <cellStyle name="40 % – Zvýraznění5 5 2" xfId="998" xr:uid="{00000000-0005-0000-0000-0000A7020000}"/>
    <cellStyle name="40 % – Zvýraznění5 5 2 2" xfId="2035" xr:uid="{00000000-0005-0000-0000-0000A8020000}"/>
    <cellStyle name="40 % – Zvýraznění5 5 3" xfId="1268" xr:uid="{00000000-0005-0000-0000-0000A9020000}"/>
    <cellStyle name="40 % – Zvýraznění5 5 3 2" xfId="2305" xr:uid="{00000000-0005-0000-0000-0000AA020000}"/>
    <cellStyle name="40 % – Zvýraznění5 5 4" xfId="1643" xr:uid="{00000000-0005-0000-0000-0000AB020000}"/>
    <cellStyle name="40 % – Zvýraznění5 6" xfId="619" xr:uid="{00000000-0005-0000-0000-0000AC020000}"/>
    <cellStyle name="40 % – Zvýraznění5 6 2" xfId="1011" xr:uid="{00000000-0005-0000-0000-0000AD020000}"/>
    <cellStyle name="40 % – Zvýraznění5 6 2 2" xfId="2048" xr:uid="{00000000-0005-0000-0000-0000AE020000}"/>
    <cellStyle name="40 % – Zvýraznění5 6 3" xfId="1281" xr:uid="{00000000-0005-0000-0000-0000AF020000}"/>
    <cellStyle name="40 % – Zvýraznění5 6 3 2" xfId="2318" xr:uid="{00000000-0005-0000-0000-0000B0020000}"/>
    <cellStyle name="40 % – Zvýraznění5 6 4" xfId="1656" xr:uid="{00000000-0005-0000-0000-0000B1020000}"/>
    <cellStyle name="40 % – Zvýraznění5 7" xfId="632" xr:uid="{00000000-0005-0000-0000-0000B2020000}"/>
    <cellStyle name="40 % – Zvýraznění5 7 2" xfId="1024" xr:uid="{00000000-0005-0000-0000-0000B3020000}"/>
    <cellStyle name="40 % – Zvýraznění5 7 2 2" xfId="2061" xr:uid="{00000000-0005-0000-0000-0000B4020000}"/>
    <cellStyle name="40 % – Zvýraznění5 7 3" xfId="1294" xr:uid="{00000000-0005-0000-0000-0000B5020000}"/>
    <cellStyle name="40 % – Zvýraznění5 7 3 2" xfId="2331" xr:uid="{00000000-0005-0000-0000-0000B6020000}"/>
    <cellStyle name="40 % – Zvýraznění5 7 4" xfId="1669" xr:uid="{00000000-0005-0000-0000-0000B7020000}"/>
    <cellStyle name="40 % – Zvýraznění5 8" xfId="645" xr:uid="{00000000-0005-0000-0000-0000B8020000}"/>
    <cellStyle name="40 % – Zvýraznění5 8 2" xfId="1037" xr:uid="{00000000-0005-0000-0000-0000B9020000}"/>
    <cellStyle name="40 % – Zvýraznění5 8 2 2" xfId="2074" xr:uid="{00000000-0005-0000-0000-0000BA020000}"/>
    <cellStyle name="40 % – Zvýraznění5 8 3" xfId="1307" xr:uid="{00000000-0005-0000-0000-0000BB020000}"/>
    <cellStyle name="40 % – Zvýraznění5 8 3 2" xfId="2344" xr:uid="{00000000-0005-0000-0000-0000BC020000}"/>
    <cellStyle name="40 % – Zvýraznění5 8 4" xfId="1682" xr:uid="{00000000-0005-0000-0000-0000BD020000}"/>
    <cellStyle name="40 % – Zvýraznění5 9" xfId="658" xr:uid="{00000000-0005-0000-0000-0000BE020000}"/>
    <cellStyle name="40 % – Zvýraznění5 9 2" xfId="1050" xr:uid="{00000000-0005-0000-0000-0000BF020000}"/>
    <cellStyle name="40 % – Zvýraznění5 9 2 2" xfId="2087" xr:uid="{00000000-0005-0000-0000-0000C0020000}"/>
    <cellStyle name="40 % – Zvýraznění5 9 3" xfId="1320" xr:uid="{00000000-0005-0000-0000-0000C1020000}"/>
    <cellStyle name="40 % – Zvýraznění5 9 3 2" xfId="2357" xr:uid="{00000000-0005-0000-0000-0000C2020000}"/>
    <cellStyle name="40 % – Zvýraznění5 9 4" xfId="1695" xr:uid="{00000000-0005-0000-0000-0000C3020000}"/>
    <cellStyle name="40 % – Zvýraznění6 10" xfId="670" xr:uid="{00000000-0005-0000-0000-0000C5020000}"/>
    <cellStyle name="40 % – Zvýraznění6 10 2" xfId="1062" xr:uid="{00000000-0005-0000-0000-0000C6020000}"/>
    <cellStyle name="40 % – Zvýraznění6 10 2 2" xfId="2099" xr:uid="{00000000-0005-0000-0000-0000C7020000}"/>
    <cellStyle name="40 % – Zvýraznění6 10 3" xfId="1332" xr:uid="{00000000-0005-0000-0000-0000C8020000}"/>
    <cellStyle name="40 % – Zvýraznění6 10 3 2" xfId="2369" xr:uid="{00000000-0005-0000-0000-0000C9020000}"/>
    <cellStyle name="40 % – Zvýraznění6 10 4" xfId="1707" xr:uid="{00000000-0005-0000-0000-0000CA020000}"/>
    <cellStyle name="40 % – Zvýraznění6 11" xfId="2456" xr:uid="{00000000-0005-0000-0000-0000CB020000}"/>
    <cellStyle name="40 % – Zvýraznění6 2" xfId="110" xr:uid="{00000000-0005-0000-0000-0000CC020000}"/>
    <cellStyle name="40 % – Zvýraznění6 2 2" xfId="161" xr:uid="{00000000-0005-0000-0000-0000CD020000}"/>
    <cellStyle name="40 % – Zvýraznění6 2 3" xfId="421" xr:uid="{00000000-0005-0000-0000-0000CE020000}"/>
    <cellStyle name="40 % – Zvýraznění6 2 3 2" xfId="589" xr:uid="{00000000-0005-0000-0000-0000CF020000}"/>
    <cellStyle name="40 % – Zvýraznění6 2 3 2 2" xfId="1626" xr:uid="{00000000-0005-0000-0000-0000D0020000}"/>
    <cellStyle name="40 % – Zvýraznění6 2 3 3" xfId="982" xr:uid="{00000000-0005-0000-0000-0000D1020000}"/>
    <cellStyle name="40 % – Zvýraznění6 2 3 3 2" xfId="2019" xr:uid="{00000000-0005-0000-0000-0000D2020000}"/>
    <cellStyle name="40 % – Zvýraznění6 2 3 4" xfId="1252" xr:uid="{00000000-0005-0000-0000-0000D3020000}"/>
    <cellStyle name="40 % – Zvýraznění6 2 3 4 2" xfId="2289" xr:uid="{00000000-0005-0000-0000-0000D4020000}"/>
    <cellStyle name="40 % – Zvýraznění6 2 3 5" xfId="1462" xr:uid="{00000000-0005-0000-0000-0000D5020000}"/>
    <cellStyle name="40 % – Zvýraznění6 2 4" xfId="470" xr:uid="{00000000-0005-0000-0000-0000D6020000}"/>
    <cellStyle name="40 % – Zvýraznění6 2 4 2" xfId="1509" xr:uid="{00000000-0005-0000-0000-0000D7020000}"/>
    <cellStyle name="40 % – Zvýraznění6 2 5" xfId="873" xr:uid="{00000000-0005-0000-0000-0000D8020000}"/>
    <cellStyle name="40 % – Zvýraznění6 2 5 2" xfId="1910" xr:uid="{00000000-0005-0000-0000-0000D9020000}"/>
    <cellStyle name="40 % – Zvýraznění6 2 6" xfId="1220" xr:uid="{00000000-0005-0000-0000-0000DA020000}"/>
    <cellStyle name="40 % – Zvýraznění6 2 6 2" xfId="2257" xr:uid="{00000000-0005-0000-0000-0000DB020000}"/>
    <cellStyle name="40 % – Zvýraznění6 2 7" xfId="1424" xr:uid="{00000000-0005-0000-0000-0000DC020000}"/>
    <cellStyle name="40 % – Zvýraznění6 2_EU tab textová část SR 2016  (2)" xfId="162" xr:uid="{00000000-0005-0000-0000-0000DD020000}"/>
    <cellStyle name="40 % – Zvýraznění6 3" xfId="163" xr:uid="{00000000-0005-0000-0000-0000DE020000}"/>
    <cellStyle name="40 % – Zvýraznění6 4" xfId="603" xr:uid="{00000000-0005-0000-0000-0000DF020000}"/>
    <cellStyle name="40 % – Zvýraznění6 4 2" xfId="995" xr:uid="{00000000-0005-0000-0000-0000E0020000}"/>
    <cellStyle name="40 % – Zvýraznění6 4 2 2" xfId="2032" xr:uid="{00000000-0005-0000-0000-0000E1020000}"/>
    <cellStyle name="40 % – Zvýraznění6 4 3" xfId="1265" xr:uid="{00000000-0005-0000-0000-0000E2020000}"/>
    <cellStyle name="40 % – Zvýraznění6 4 3 2" xfId="2302" xr:uid="{00000000-0005-0000-0000-0000E3020000}"/>
    <cellStyle name="40 % – Zvýraznění6 4 4" xfId="1640" xr:uid="{00000000-0005-0000-0000-0000E4020000}"/>
    <cellStyle name="40 % – Zvýraznění6 5" xfId="605" xr:uid="{00000000-0005-0000-0000-0000E5020000}"/>
    <cellStyle name="40 % – Zvýraznění6 5 2" xfId="997" xr:uid="{00000000-0005-0000-0000-0000E6020000}"/>
    <cellStyle name="40 % – Zvýraznění6 5 2 2" xfId="2034" xr:uid="{00000000-0005-0000-0000-0000E7020000}"/>
    <cellStyle name="40 % – Zvýraznění6 5 3" xfId="1267" xr:uid="{00000000-0005-0000-0000-0000E8020000}"/>
    <cellStyle name="40 % – Zvýraznění6 5 3 2" xfId="2304" xr:uid="{00000000-0005-0000-0000-0000E9020000}"/>
    <cellStyle name="40 % – Zvýraznění6 5 4" xfId="1642" xr:uid="{00000000-0005-0000-0000-0000EA020000}"/>
    <cellStyle name="40 % – Zvýraznění6 6" xfId="618" xr:uid="{00000000-0005-0000-0000-0000EB020000}"/>
    <cellStyle name="40 % – Zvýraznění6 6 2" xfId="1010" xr:uid="{00000000-0005-0000-0000-0000EC020000}"/>
    <cellStyle name="40 % – Zvýraznění6 6 2 2" xfId="2047" xr:uid="{00000000-0005-0000-0000-0000ED020000}"/>
    <cellStyle name="40 % – Zvýraznění6 6 3" xfId="1280" xr:uid="{00000000-0005-0000-0000-0000EE020000}"/>
    <cellStyle name="40 % – Zvýraznění6 6 3 2" xfId="2317" xr:uid="{00000000-0005-0000-0000-0000EF020000}"/>
    <cellStyle name="40 % – Zvýraznění6 6 4" xfId="1655" xr:uid="{00000000-0005-0000-0000-0000F0020000}"/>
    <cellStyle name="40 % – Zvýraznění6 7" xfId="631" xr:uid="{00000000-0005-0000-0000-0000F1020000}"/>
    <cellStyle name="40 % – Zvýraznění6 7 2" xfId="1023" xr:uid="{00000000-0005-0000-0000-0000F2020000}"/>
    <cellStyle name="40 % – Zvýraznění6 7 2 2" xfId="2060" xr:uid="{00000000-0005-0000-0000-0000F3020000}"/>
    <cellStyle name="40 % – Zvýraznění6 7 3" xfId="1293" xr:uid="{00000000-0005-0000-0000-0000F4020000}"/>
    <cellStyle name="40 % – Zvýraznění6 7 3 2" xfId="2330" xr:uid="{00000000-0005-0000-0000-0000F5020000}"/>
    <cellStyle name="40 % – Zvýraznění6 7 4" xfId="1668" xr:uid="{00000000-0005-0000-0000-0000F6020000}"/>
    <cellStyle name="40 % – Zvýraznění6 8" xfId="644" xr:uid="{00000000-0005-0000-0000-0000F7020000}"/>
    <cellStyle name="40 % – Zvýraznění6 8 2" xfId="1036" xr:uid="{00000000-0005-0000-0000-0000F8020000}"/>
    <cellStyle name="40 % – Zvýraznění6 8 2 2" xfId="2073" xr:uid="{00000000-0005-0000-0000-0000F9020000}"/>
    <cellStyle name="40 % – Zvýraznění6 8 3" xfId="1306" xr:uid="{00000000-0005-0000-0000-0000FA020000}"/>
    <cellStyle name="40 % – Zvýraznění6 8 3 2" xfId="2343" xr:uid="{00000000-0005-0000-0000-0000FB020000}"/>
    <cellStyle name="40 % – Zvýraznění6 8 4" xfId="1681" xr:uid="{00000000-0005-0000-0000-0000FC020000}"/>
    <cellStyle name="40 % – Zvýraznění6 9" xfId="657" xr:uid="{00000000-0005-0000-0000-0000FD020000}"/>
    <cellStyle name="40 % – Zvýraznění6 9 2" xfId="1049" xr:uid="{00000000-0005-0000-0000-0000FE020000}"/>
    <cellStyle name="40 % – Zvýraznění6 9 2 2" xfId="2086" xr:uid="{00000000-0005-0000-0000-0000FF020000}"/>
    <cellStyle name="40 % – Zvýraznění6 9 3" xfId="1319" xr:uid="{00000000-0005-0000-0000-000000030000}"/>
    <cellStyle name="40 % – Zvýraznění6 9 3 2" xfId="2356" xr:uid="{00000000-0005-0000-0000-000001030000}"/>
    <cellStyle name="40 % – Zvýraznění6 9 4" xfId="1694" xr:uid="{00000000-0005-0000-0000-000002030000}"/>
    <cellStyle name="40% - Accent1" xfId="164" xr:uid="{00000000-0005-0000-0000-000003030000}"/>
    <cellStyle name="40% - Accent2" xfId="165" xr:uid="{00000000-0005-0000-0000-000004030000}"/>
    <cellStyle name="40% - Accent3" xfId="166" xr:uid="{00000000-0005-0000-0000-000005030000}"/>
    <cellStyle name="40% - Accent4" xfId="167" xr:uid="{00000000-0005-0000-0000-000006030000}"/>
    <cellStyle name="40% - Accent5" xfId="168" xr:uid="{00000000-0005-0000-0000-000007030000}"/>
    <cellStyle name="40% - Accent6" xfId="169" xr:uid="{00000000-0005-0000-0000-000008030000}"/>
    <cellStyle name="60 % – Zvýraznění 1" xfId="14" builtinId="32" customBuiltin="1"/>
    <cellStyle name="60 % – Zvýraznění 2" xfId="15" builtinId="36" customBuiltin="1"/>
    <cellStyle name="60 % – Zvýraznění 3" xfId="16" builtinId="40" customBuiltin="1"/>
    <cellStyle name="60 % – Zvýraznění 4" xfId="17" builtinId="44" customBuiltin="1"/>
    <cellStyle name="60 % – Zvýraznění 5" xfId="18" builtinId="48" customBuiltin="1"/>
    <cellStyle name="60 % – Zvýraznění 6" xfId="19" builtinId="52" customBuiltin="1"/>
    <cellStyle name="60 % – Zvýraznění1 2" xfId="91" xr:uid="{00000000-0005-0000-0000-00000A030000}"/>
    <cellStyle name="60 % – Zvýraznění1 3" xfId="170" xr:uid="{00000000-0005-0000-0000-00000B030000}"/>
    <cellStyle name="60 % – Zvýraznění2 2" xfId="95" xr:uid="{00000000-0005-0000-0000-00000D030000}"/>
    <cellStyle name="60 % – Zvýraznění2 3" xfId="171" xr:uid="{00000000-0005-0000-0000-00000E030000}"/>
    <cellStyle name="60 % – Zvýraznění3 2" xfId="99" xr:uid="{00000000-0005-0000-0000-000010030000}"/>
    <cellStyle name="60 % – Zvýraznění3 3" xfId="172" xr:uid="{00000000-0005-0000-0000-000011030000}"/>
    <cellStyle name="60 % – Zvýraznění4 2" xfId="103" xr:uid="{00000000-0005-0000-0000-000013030000}"/>
    <cellStyle name="60 % – Zvýraznění4 3" xfId="173" xr:uid="{00000000-0005-0000-0000-000014030000}"/>
    <cellStyle name="60 % – Zvýraznění5 2" xfId="107" xr:uid="{00000000-0005-0000-0000-000016030000}"/>
    <cellStyle name="60 % – Zvýraznění5 3" xfId="174" xr:uid="{00000000-0005-0000-0000-000017030000}"/>
    <cellStyle name="60 % – Zvýraznění6 2" xfId="111" xr:uid="{00000000-0005-0000-0000-000019030000}"/>
    <cellStyle name="60 % – Zvýraznění6 3" xfId="175" xr:uid="{00000000-0005-0000-0000-00001A030000}"/>
    <cellStyle name="60% - Accent1" xfId="176" xr:uid="{00000000-0005-0000-0000-00001B030000}"/>
    <cellStyle name="60% - Accent2" xfId="177" xr:uid="{00000000-0005-0000-0000-00001C030000}"/>
    <cellStyle name="60% - Accent3" xfId="178" xr:uid="{00000000-0005-0000-0000-00001D030000}"/>
    <cellStyle name="60% - Accent4" xfId="179" xr:uid="{00000000-0005-0000-0000-00001E030000}"/>
    <cellStyle name="60% - Accent5" xfId="180" xr:uid="{00000000-0005-0000-0000-00001F030000}"/>
    <cellStyle name="60% - Accent6" xfId="181" xr:uid="{00000000-0005-0000-0000-000020030000}"/>
    <cellStyle name="Accent1" xfId="182" xr:uid="{00000000-0005-0000-0000-000021030000}"/>
    <cellStyle name="Accent1 - 20%" xfId="183" xr:uid="{00000000-0005-0000-0000-000022030000}"/>
    <cellStyle name="Accent1 - 40%" xfId="184" xr:uid="{00000000-0005-0000-0000-000023030000}"/>
    <cellStyle name="Accent1 - 60%" xfId="185" xr:uid="{00000000-0005-0000-0000-000024030000}"/>
    <cellStyle name="Accent2" xfId="186" xr:uid="{00000000-0005-0000-0000-000025030000}"/>
    <cellStyle name="Accent2 - 20%" xfId="187" xr:uid="{00000000-0005-0000-0000-000026030000}"/>
    <cellStyle name="Accent2 - 40%" xfId="188" xr:uid="{00000000-0005-0000-0000-000027030000}"/>
    <cellStyle name="Accent2 - 60%" xfId="189" xr:uid="{00000000-0005-0000-0000-000028030000}"/>
    <cellStyle name="Accent3" xfId="190" xr:uid="{00000000-0005-0000-0000-000029030000}"/>
    <cellStyle name="Accent3 - 20%" xfId="191" xr:uid="{00000000-0005-0000-0000-00002A030000}"/>
    <cellStyle name="Accent3 - 40%" xfId="192" xr:uid="{00000000-0005-0000-0000-00002B030000}"/>
    <cellStyle name="Accent3 - 60%" xfId="193" xr:uid="{00000000-0005-0000-0000-00002C030000}"/>
    <cellStyle name="Accent4" xfId="194" xr:uid="{00000000-0005-0000-0000-00002D030000}"/>
    <cellStyle name="Accent4 - 20%" xfId="195" xr:uid="{00000000-0005-0000-0000-00002E030000}"/>
    <cellStyle name="Accent4 - 40%" xfId="196" xr:uid="{00000000-0005-0000-0000-00002F030000}"/>
    <cellStyle name="Accent4 - 60%" xfId="197" xr:uid="{00000000-0005-0000-0000-000030030000}"/>
    <cellStyle name="Accent5" xfId="198" xr:uid="{00000000-0005-0000-0000-000031030000}"/>
    <cellStyle name="Accent5 - 20%" xfId="199" xr:uid="{00000000-0005-0000-0000-000032030000}"/>
    <cellStyle name="Accent5 - 40%" xfId="200" xr:uid="{00000000-0005-0000-0000-000033030000}"/>
    <cellStyle name="Accent5 - 60%" xfId="201" xr:uid="{00000000-0005-0000-0000-000034030000}"/>
    <cellStyle name="Accent6" xfId="202" xr:uid="{00000000-0005-0000-0000-000035030000}"/>
    <cellStyle name="Accent6 - 20%" xfId="203" xr:uid="{00000000-0005-0000-0000-000036030000}"/>
    <cellStyle name="Accent6 - 40%" xfId="204" xr:uid="{00000000-0005-0000-0000-000037030000}"/>
    <cellStyle name="Accent6 - 60%" xfId="205" xr:uid="{00000000-0005-0000-0000-000038030000}"/>
    <cellStyle name="Bad" xfId="206" xr:uid="{00000000-0005-0000-0000-000039030000}"/>
    <cellStyle name="Calculation" xfId="207" xr:uid="{00000000-0005-0000-0000-00003A030000}"/>
    <cellStyle name="Calculation 2" xfId="510" xr:uid="{00000000-0005-0000-0000-00003B030000}"/>
    <cellStyle name="Calculation 2 2" xfId="1547" xr:uid="{00000000-0005-0000-0000-00003C030000}"/>
    <cellStyle name="Calculation 3" xfId="747" xr:uid="{00000000-0005-0000-0000-00003D030000}"/>
    <cellStyle name="Calculation 3 2" xfId="1784" xr:uid="{00000000-0005-0000-0000-00003E030000}"/>
    <cellStyle name="Calculation 4" xfId="526" xr:uid="{00000000-0005-0000-0000-00003F030000}"/>
    <cellStyle name="Calculation 4 2" xfId="1563" xr:uid="{00000000-0005-0000-0000-000040030000}"/>
    <cellStyle name="Calculation 5" xfId="915" xr:uid="{00000000-0005-0000-0000-000041030000}"/>
    <cellStyle name="Calculation 5 2" xfId="1952" xr:uid="{00000000-0005-0000-0000-000042030000}"/>
    <cellStyle name="Calculation 6" xfId="868" xr:uid="{00000000-0005-0000-0000-000043030000}"/>
    <cellStyle name="Calculation 6 2" xfId="1905" xr:uid="{00000000-0005-0000-0000-000044030000}"/>
    <cellStyle name="Calculation 7" xfId="835" xr:uid="{00000000-0005-0000-0000-000045030000}"/>
    <cellStyle name="Calculation 7 2" xfId="1872" xr:uid="{00000000-0005-0000-0000-000046030000}"/>
    <cellStyle name="Calculation 8" xfId="1428" xr:uid="{00000000-0005-0000-0000-000047030000}"/>
    <cellStyle name="Celkem" xfId="20" builtinId="25" customBuiltin="1"/>
    <cellStyle name="Celkem 2" xfId="87" xr:uid="{00000000-0005-0000-0000-000049030000}"/>
    <cellStyle name="Celkem 3" xfId="208" xr:uid="{00000000-0005-0000-0000-00004A030000}"/>
    <cellStyle name="Celkem 3 2" xfId="452" xr:uid="{00000000-0005-0000-0000-00004B030000}"/>
    <cellStyle name="Celkem 3 2 2" xfId="1491" xr:uid="{00000000-0005-0000-0000-00004C030000}"/>
    <cellStyle name="Celkem 3 3" xfId="435" xr:uid="{00000000-0005-0000-0000-00004D030000}"/>
    <cellStyle name="Celkem 3 3 2" xfId="1474" xr:uid="{00000000-0005-0000-0000-00004E030000}"/>
    <cellStyle name="Celkem 3 4" xfId="745" xr:uid="{00000000-0005-0000-0000-00004F030000}"/>
    <cellStyle name="Celkem 3 4 2" xfId="1782" xr:uid="{00000000-0005-0000-0000-000050030000}"/>
    <cellStyle name="Celkem 3 5" xfId="966" xr:uid="{00000000-0005-0000-0000-000051030000}"/>
    <cellStyle name="Celkem 3 5 2" xfId="2003" xr:uid="{00000000-0005-0000-0000-000052030000}"/>
    <cellStyle name="Celkem 3 6" xfId="848" xr:uid="{00000000-0005-0000-0000-000053030000}"/>
    <cellStyle name="Celkem 3 6 2" xfId="1885" xr:uid="{00000000-0005-0000-0000-000054030000}"/>
    <cellStyle name="Celkem 3 7" xfId="849" xr:uid="{00000000-0005-0000-0000-000055030000}"/>
    <cellStyle name="Celkem 3 7 2" xfId="1886" xr:uid="{00000000-0005-0000-0000-000056030000}"/>
    <cellStyle name="Celkem 4" xfId="393" xr:uid="{00000000-0005-0000-0000-000057030000}"/>
    <cellStyle name="CISPUB0" xfId="209" xr:uid="{00000000-0005-0000-0000-000058030000}"/>
    <cellStyle name="Comma" xfId="21" xr:uid="{00000000-0005-0000-0000-000059030000}"/>
    <cellStyle name="Comma 2" xfId="394" xr:uid="{00000000-0005-0000-0000-00005A030000}"/>
    <cellStyle name="Currency" xfId="22" xr:uid="{00000000-0005-0000-0000-00005B030000}"/>
    <cellStyle name="Currency 2" xfId="395" xr:uid="{00000000-0005-0000-0000-00005C030000}"/>
    <cellStyle name="Čárka 2" xfId="387" xr:uid="{00000000-0005-0000-0000-00005E030000}"/>
    <cellStyle name="Čárka 2 2" xfId="567" xr:uid="{00000000-0005-0000-0000-00005F030000}"/>
    <cellStyle name="Čárka 2 2 2" xfId="1604" xr:uid="{00000000-0005-0000-0000-000060030000}"/>
    <cellStyle name="Čárka 2 3" xfId="958" xr:uid="{00000000-0005-0000-0000-000061030000}"/>
    <cellStyle name="Čárka 2 3 2" xfId="1995" xr:uid="{00000000-0005-0000-0000-000062030000}"/>
    <cellStyle name="Čárka 2 4" xfId="1235" xr:uid="{00000000-0005-0000-0000-000063030000}"/>
    <cellStyle name="Čárka 2 4 2" xfId="2272" xr:uid="{00000000-0005-0000-0000-000064030000}"/>
    <cellStyle name="Čárka 2 5" xfId="1445" xr:uid="{00000000-0005-0000-0000-000065030000}"/>
    <cellStyle name="Čárka 2 6" xfId="2436" xr:uid="{00000000-0005-0000-0000-000066030000}"/>
    <cellStyle name="Čárka 3" xfId="1398" xr:uid="{00000000-0005-0000-0000-000067030000}"/>
    <cellStyle name="čárky [0]_01Nadlimity2007_2009PF_K" xfId="210" xr:uid="{00000000-0005-0000-0000-000068030000}"/>
    <cellStyle name="čárky 2" xfId="211" xr:uid="{00000000-0005-0000-0000-000069030000}"/>
    <cellStyle name="čárky 2 2" xfId="212" xr:uid="{00000000-0005-0000-0000-00006A030000}"/>
    <cellStyle name="Čárky bez des. míst" xfId="23" builtinId="6"/>
    <cellStyle name="čárky bez des. míst 2" xfId="213" xr:uid="{00000000-0005-0000-0000-00006C030000}"/>
    <cellStyle name="Čárky bez des. míst 2 2" xfId="2435" xr:uid="{00000000-0005-0000-0000-00006D030000}"/>
    <cellStyle name="čárky bez des. míst 3" xfId="214" xr:uid="{00000000-0005-0000-0000-00006E030000}"/>
    <cellStyle name="Čárky bez des. míst 4" xfId="388" xr:uid="{00000000-0005-0000-0000-00006F030000}"/>
    <cellStyle name="Čárky bez des. míst 4 2" xfId="568" xr:uid="{00000000-0005-0000-0000-000070030000}"/>
    <cellStyle name="Čárky bez des. míst 4 2 2" xfId="1605" xr:uid="{00000000-0005-0000-0000-000071030000}"/>
    <cellStyle name="Čárky bez des. míst 4 3" xfId="959" xr:uid="{00000000-0005-0000-0000-000072030000}"/>
    <cellStyle name="Čárky bez des. míst 4 3 2" xfId="1996" xr:uid="{00000000-0005-0000-0000-000073030000}"/>
    <cellStyle name="Čárky bez des. míst 4 4" xfId="1236" xr:uid="{00000000-0005-0000-0000-000074030000}"/>
    <cellStyle name="Čárky bez des. míst 4 4 2" xfId="2273" xr:uid="{00000000-0005-0000-0000-000075030000}"/>
    <cellStyle name="Čárky bez des. míst 4 5" xfId="1446" xr:uid="{00000000-0005-0000-0000-000076030000}"/>
    <cellStyle name="Čárky bez des. míst 5" xfId="1396" xr:uid="{00000000-0005-0000-0000-000077030000}"/>
    <cellStyle name="Date" xfId="24" xr:uid="{00000000-0005-0000-0000-000078030000}"/>
    <cellStyle name="Date 2" xfId="396" xr:uid="{00000000-0005-0000-0000-000079030000}"/>
    <cellStyle name="Datum" xfId="25" xr:uid="{00000000-0005-0000-0000-00007A030000}"/>
    <cellStyle name="Datum 2" xfId="397" xr:uid="{00000000-0005-0000-0000-00007B030000}"/>
    <cellStyle name="Emphasis 1" xfId="215" xr:uid="{00000000-0005-0000-0000-00007C030000}"/>
    <cellStyle name="Emphasis 2" xfId="216" xr:uid="{00000000-0005-0000-0000-00007D030000}"/>
    <cellStyle name="Emphasis 3" xfId="217" xr:uid="{00000000-0005-0000-0000-00007E030000}"/>
    <cellStyle name="Explanatory Text" xfId="218" xr:uid="{00000000-0005-0000-0000-00007F030000}"/>
    <cellStyle name="Fixed" xfId="26" xr:uid="{00000000-0005-0000-0000-000080030000}"/>
    <cellStyle name="Fixed 2" xfId="398" xr:uid="{00000000-0005-0000-0000-000081030000}"/>
    <cellStyle name="Good" xfId="219" xr:uid="{00000000-0005-0000-0000-000082030000}"/>
    <cellStyle name="Heading 1" xfId="220" xr:uid="{00000000-0005-0000-0000-000083030000}"/>
    <cellStyle name="Heading 2" xfId="221" xr:uid="{00000000-0005-0000-0000-000084030000}"/>
    <cellStyle name="Heading 3" xfId="222" xr:uid="{00000000-0005-0000-0000-000085030000}"/>
    <cellStyle name="Heading 4" xfId="223" xr:uid="{00000000-0005-0000-0000-000086030000}"/>
    <cellStyle name="Heading1" xfId="27" xr:uid="{00000000-0005-0000-0000-000087030000}"/>
    <cellStyle name="Heading1 2" xfId="399" xr:uid="{00000000-0005-0000-0000-000088030000}"/>
    <cellStyle name="Heading2" xfId="28" xr:uid="{00000000-0005-0000-0000-000089030000}"/>
    <cellStyle name="Heading2 2" xfId="400" xr:uid="{00000000-0005-0000-0000-00008A030000}"/>
    <cellStyle name="Check Cell" xfId="224" xr:uid="{00000000-0005-0000-0000-00008B030000}"/>
    <cellStyle name="Chybně 2" xfId="77" xr:uid="{00000000-0005-0000-0000-00008C030000}"/>
    <cellStyle name="Chybně 3" xfId="225" xr:uid="{00000000-0005-0000-0000-00008D030000}"/>
    <cellStyle name="Input" xfId="226" xr:uid="{00000000-0005-0000-0000-00008E030000}"/>
    <cellStyle name="Input 2" xfId="555" xr:uid="{00000000-0005-0000-0000-00008F030000}"/>
    <cellStyle name="Input 2 2" xfId="1592" xr:uid="{00000000-0005-0000-0000-000090030000}"/>
    <cellStyle name="Input 3" xfId="528" xr:uid="{00000000-0005-0000-0000-000091030000}"/>
    <cellStyle name="Input 3 2" xfId="1565" xr:uid="{00000000-0005-0000-0000-000092030000}"/>
    <cellStyle name="Input 4" xfId="755" xr:uid="{00000000-0005-0000-0000-000093030000}"/>
    <cellStyle name="Input 4 2" xfId="1792" xr:uid="{00000000-0005-0000-0000-000094030000}"/>
    <cellStyle name="Input 5" xfId="948" xr:uid="{00000000-0005-0000-0000-000095030000}"/>
    <cellStyle name="Input 5 2" xfId="1985" xr:uid="{00000000-0005-0000-0000-000096030000}"/>
    <cellStyle name="Input 6" xfId="935" xr:uid="{00000000-0005-0000-0000-000097030000}"/>
    <cellStyle name="Input 6 2" xfId="1972" xr:uid="{00000000-0005-0000-0000-000098030000}"/>
    <cellStyle name="Input 7" xfId="831" xr:uid="{00000000-0005-0000-0000-000099030000}"/>
    <cellStyle name="Input 7 2" xfId="1868" xr:uid="{00000000-0005-0000-0000-00009A030000}"/>
    <cellStyle name="Input 8" xfId="1429" xr:uid="{00000000-0005-0000-0000-00009B030000}"/>
    <cellStyle name="Kontrolní buňka" xfId="30" builtinId="23" customBuiltin="1"/>
    <cellStyle name="Kontrolní buňka 2" xfId="83" xr:uid="{00000000-0005-0000-0000-00009D030000}"/>
    <cellStyle name="Kontrolní buňka 3" xfId="227" xr:uid="{00000000-0005-0000-0000-00009E030000}"/>
    <cellStyle name="Linked Cell" xfId="228" xr:uid="{00000000-0005-0000-0000-00009F030000}"/>
    <cellStyle name="M·na" xfId="31" xr:uid="{00000000-0005-0000-0000-0000A0030000}"/>
    <cellStyle name="M·na 2" xfId="401" xr:uid="{00000000-0005-0000-0000-0000A1030000}"/>
    <cellStyle name="Nadpis 1" xfId="32" builtinId="16" customBuiltin="1"/>
    <cellStyle name="Nadpis 1 2" xfId="72" xr:uid="{00000000-0005-0000-0000-0000A3030000}"/>
    <cellStyle name="Nadpis 1 3" xfId="229" xr:uid="{00000000-0005-0000-0000-0000A4030000}"/>
    <cellStyle name="Nadpis 2" xfId="33" builtinId="17" customBuiltin="1"/>
    <cellStyle name="Nadpis 2 2" xfId="73" xr:uid="{00000000-0005-0000-0000-0000A6030000}"/>
    <cellStyle name="Nadpis 2 3" xfId="230" xr:uid="{00000000-0005-0000-0000-0000A7030000}"/>
    <cellStyle name="Nadpis 3" xfId="34" builtinId="18" customBuiltin="1"/>
    <cellStyle name="Nadpis 3 2" xfId="74" xr:uid="{00000000-0005-0000-0000-0000A9030000}"/>
    <cellStyle name="Nadpis 3 3" xfId="231" xr:uid="{00000000-0005-0000-0000-0000AA030000}"/>
    <cellStyle name="Nadpis 4" xfId="35" builtinId="19" customBuiltin="1"/>
    <cellStyle name="Nadpis 4 2" xfId="75" xr:uid="{00000000-0005-0000-0000-0000AC030000}"/>
    <cellStyle name="Nadpis 4 3" xfId="232" xr:uid="{00000000-0005-0000-0000-0000AD030000}"/>
    <cellStyle name="Nadpis1" xfId="36" xr:uid="{00000000-0005-0000-0000-0000AE030000}"/>
    <cellStyle name="Nadpis1 2" xfId="402" xr:uid="{00000000-0005-0000-0000-0000AF030000}"/>
    <cellStyle name="Nadpis2" xfId="37" xr:uid="{00000000-0005-0000-0000-0000B0030000}"/>
    <cellStyle name="Nadpis2 2" xfId="403" xr:uid="{00000000-0005-0000-0000-0000B1030000}"/>
    <cellStyle name="Název" xfId="38" builtinId="15" customBuiltin="1"/>
    <cellStyle name="Název 2" xfId="71" xr:uid="{00000000-0005-0000-0000-0000B3030000}"/>
    <cellStyle name="Název 3" xfId="233" xr:uid="{00000000-0005-0000-0000-0000B4030000}"/>
    <cellStyle name="Název 4" xfId="2442" xr:uid="{00000000-0005-0000-0000-0000B5030000}"/>
    <cellStyle name="Neutral" xfId="234" xr:uid="{00000000-0005-0000-0000-0000B6030000}"/>
    <cellStyle name="Neutrální" xfId="39" builtinId="28" customBuiltin="1"/>
    <cellStyle name="Neutrální 2" xfId="78" xr:uid="{00000000-0005-0000-0000-0000B8030000}"/>
    <cellStyle name="Neutrální 3" xfId="235" xr:uid="{00000000-0005-0000-0000-0000B9030000}"/>
    <cellStyle name="Normal_Tableau1" xfId="40" xr:uid="{00000000-0005-0000-0000-0000BA030000}"/>
    <cellStyle name="Normální" xfId="0" builtinId="0"/>
    <cellStyle name="normální 10" xfId="236" xr:uid="{00000000-0005-0000-0000-0000BC030000}"/>
    <cellStyle name="normální 11" xfId="237" xr:uid="{00000000-0005-0000-0000-0000BD030000}"/>
    <cellStyle name="normální 12" xfId="238" xr:uid="{00000000-0005-0000-0000-0000BE030000}"/>
    <cellStyle name="normální 13" xfId="239" xr:uid="{00000000-0005-0000-0000-0000BF030000}"/>
    <cellStyle name="normální 14" xfId="240" xr:uid="{00000000-0005-0000-0000-0000C0030000}"/>
    <cellStyle name="Normální 15" xfId="241" xr:uid="{00000000-0005-0000-0000-0000C1030000}"/>
    <cellStyle name="Normální 15 2" xfId="242" xr:uid="{00000000-0005-0000-0000-0000C2030000}"/>
    <cellStyle name="Normální 15_EU tab textová část SR 2016  (2)" xfId="243" xr:uid="{00000000-0005-0000-0000-0000C3030000}"/>
    <cellStyle name="Normální 16" xfId="244" xr:uid="{00000000-0005-0000-0000-0000C4030000}"/>
    <cellStyle name="Normální 16 2" xfId="389" xr:uid="{00000000-0005-0000-0000-0000C5030000}"/>
    <cellStyle name="Normální 16 2 2" xfId="569" xr:uid="{00000000-0005-0000-0000-0000C6030000}"/>
    <cellStyle name="Normální 16 2 2 2" xfId="1606" xr:uid="{00000000-0005-0000-0000-0000C7030000}"/>
    <cellStyle name="Normální 16 2 3" xfId="960" xr:uid="{00000000-0005-0000-0000-0000C8030000}"/>
    <cellStyle name="Normální 16 2 3 2" xfId="1997" xr:uid="{00000000-0005-0000-0000-0000C9030000}"/>
    <cellStyle name="Normální 16 2 4" xfId="1237" xr:uid="{00000000-0005-0000-0000-0000CA030000}"/>
    <cellStyle name="Normální 16 2 4 2" xfId="2274" xr:uid="{00000000-0005-0000-0000-0000CB030000}"/>
    <cellStyle name="Normální 16 2 5" xfId="1447" xr:uid="{00000000-0005-0000-0000-0000CC030000}"/>
    <cellStyle name="Normální 16 3" xfId="521" xr:uid="{00000000-0005-0000-0000-0000CD030000}"/>
    <cellStyle name="Normální 16 3 2" xfId="1558" xr:uid="{00000000-0005-0000-0000-0000CE030000}"/>
    <cellStyle name="Normální 16 4" xfId="918" xr:uid="{00000000-0005-0000-0000-0000CF030000}"/>
    <cellStyle name="Normální 16 4 2" xfId="1955" xr:uid="{00000000-0005-0000-0000-0000D0030000}"/>
    <cellStyle name="Normální 16 5" xfId="1227" xr:uid="{00000000-0005-0000-0000-0000D1030000}"/>
    <cellStyle name="Normální 16 5 2" xfId="2264" xr:uid="{00000000-0005-0000-0000-0000D2030000}"/>
    <cellStyle name="Normální 16 6" xfId="1430" xr:uid="{00000000-0005-0000-0000-0000D3030000}"/>
    <cellStyle name="Normální 17" xfId="245" xr:uid="{00000000-0005-0000-0000-0000D4030000}"/>
    <cellStyle name="Normální 17 2" xfId="522" xr:uid="{00000000-0005-0000-0000-0000D5030000}"/>
    <cellStyle name="Normální 17 2 2" xfId="1559" xr:uid="{00000000-0005-0000-0000-0000D6030000}"/>
    <cellStyle name="Normální 17 3" xfId="919" xr:uid="{00000000-0005-0000-0000-0000D7030000}"/>
    <cellStyle name="Normální 17 3 2" xfId="1956" xr:uid="{00000000-0005-0000-0000-0000D8030000}"/>
    <cellStyle name="Normální 17 4" xfId="1228" xr:uid="{00000000-0005-0000-0000-0000D9030000}"/>
    <cellStyle name="Normální 17 4 2" xfId="2265" xr:uid="{00000000-0005-0000-0000-0000DA030000}"/>
    <cellStyle name="Normální 17 5" xfId="1431" xr:uid="{00000000-0005-0000-0000-0000DB030000}"/>
    <cellStyle name="Normální 18" xfId="246" xr:uid="{00000000-0005-0000-0000-0000DC030000}"/>
    <cellStyle name="Normální 18 2" xfId="523" xr:uid="{00000000-0005-0000-0000-0000DD030000}"/>
    <cellStyle name="Normální 18 2 2" xfId="1560" xr:uid="{00000000-0005-0000-0000-0000DE030000}"/>
    <cellStyle name="Normální 18 3" xfId="920" xr:uid="{00000000-0005-0000-0000-0000DF030000}"/>
    <cellStyle name="Normální 18 3 2" xfId="1957" xr:uid="{00000000-0005-0000-0000-0000E0030000}"/>
    <cellStyle name="Normální 18 4" xfId="1229" xr:uid="{00000000-0005-0000-0000-0000E1030000}"/>
    <cellStyle name="Normální 18 4 2" xfId="2266" xr:uid="{00000000-0005-0000-0000-0000E2030000}"/>
    <cellStyle name="Normální 18 5" xfId="1432" xr:uid="{00000000-0005-0000-0000-0000E3030000}"/>
    <cellStyle name="Normální 19" xfId="247" xr:uid="{00000000-0005-0000-0000-0000E4030000}"/>
    <cellStyle name="Normální 19 2" xfId="248" xr:uid="{00000000-0005-0000-0000-0000E5030000}"/>
    <cellStyle name="Normální 19 2 2" xfId="525" xr:uid="{00000000-0005-0000-0000-0000E6030000}"/>
    <cellStyle name="Normální 19 2 2 2" xfId="1562" xr:uid="{00000000-0005-0000-0000-0000E7030000}"/>
    <cellStyle name="Normální 19 2 3" xfId="922" xr:uid="{00000000-0005-0000-0000-0000E8030000}"/>
    <cellStyle name="Normální 19 2 3 2" xfId="1959" xr:uid="{00000000-0005-0000-0000-0000E9030000}"/>
    <cellStyle name="Normální 19 2 4" xfId="1231" xr:uid="{00000000-0005-0000-0000-0000EA030000}"/>
    <cellStyle name="Normální 19 2 4 2" xfId="2268" xr:uid="{00000000-0005-0000-0000-0000EB030000}"/>
    <cellStyle name="Normální 19 2 5" xfId="1434" xr:uid="{00000000-0005-0000-0000-0000EC030000}"/>
    <cellStyle name="Normální 19 3" xfId="524" xr:uid="{00000000-0005-0000-0000-0000ED030000}"/>
    <cellStyle name="Normální 19 3 2" xfId="1561" xr:uid="{00000000-0005-0000-0000-0000EE030000}"/>
    <cellStyle name="Normální 19 4" xfId="921" xr:uid="{00000000-0005-0000-0000-0000EF030000}"/>
    <cellStyle name="Normální 19 4 2" xfId="1958" xr:uid="{00000000-0005-0000-0000-0000F0030000}"/>
    <cellStyle name="Normální 19 5" xfId="1230" xr:uid="{00000000-0005-0000-0000-0000F1030000}"/>
    <cellStyle name="Normální 19 5 2" xfId="2267" xr:uid="{00000000-0005-0000-0000-0000F2030000}"/>
    <cellStyle name="Normální 19 6" xfId="1433" xr:uid="{00000000-0005-0000-0000-0000F3030000}"/>
    <cellStyle name="Normální 19_EU tab textová část SR 2016  (2)" xfId="249" xr:uid="{00000000-0005-0000-0000-0000F4030000}"/>
    <cellStyle name="Normální 2" xfId="41" xr:uid="{00000000-0005-0000-0000-0000F5030000}"/>
    <cellStyle name="Normální 2 2" xfId="250" xr:uid="{00000000-0005-0000-0000-0000F6030000}"/>
    <cellStyle name="normální 2 2 2" xfId="251" xr:uid="{00000000-0005-0000-0000-0000F7030000}"/>
    <cellStyle name="normální 2 2 2 2" xfId="252" xr:uid="{00000000-0005-0000-0000-0000F8030000}"/>
    <cellStyle name="normální 2 2 2_EU tab textová část SR 2016  (2)" xfId="253" xr:uid="{00000000-0005-0000-0000-0000F9030000}"/>
    <cellStyle name="normální 2 2 3" xfId="254" xr:uid="{00000000-0005-0000-0000-0000FA030000}"/>
    <cellStyle name="normální 2 2 4" xfId="255" xr:uid="{00000000-0005-0000-0000-0000FB030000}"/>
    <cellStyle name="Normální 2 2 5" xfId="256" xr:uid="{00000000-0005-0000-0000-0000FC030000}"/>
    <cellStyle name="normální 2 2_EU tab textová část SR 2016  (2)" xfId="257" xr:uid="{00000000-0005-0000-0000-0000FD030000}"/>
    <cellStyle name="normální 2 3" xfId="258" xr:uid="{00000000-0005-0000-0000-0000FE030000}"/>
    <cellStyle name="normální 2 4" xfId="259" xr:uid="{00000000-0005-0000-0000-0000FF030000}"/>
    <cellStyle name="Normální 2 5" xfId="260" xr:uid="{00000000-0005-0000-0000-000000040000}"/>
    <cellStyle name="Normální 2 6" xfId="408" xr:uid="{00000000-0005-0000-0000-000001040000}"/>
    <cellStyle name="normální 2_MŠMT pro SZÚ" xfId="261" xr:uid="{00000000-0005-0000-0000-000002040000}"/>
    <cellStyle name="Normální 20" xfId="42" xr:uid="{00000000-0005-0000-0000-000003040000}"/>
    <cellStyle name="Normální 20 2" xfId="433" xr:uid="{00000000-0005-0000-0000-000004040000}"/>
    <cellStyle name="Normální 21" xfId="262" xr:uid="{00000000-0005-0000-0000-000005040000}"/>
    <cellStyle name="Normální 22" xfId="390" xr:uid="{00000000-0005-0000-0000-000006040000}"/>
    <cellStyle name="Normální 22 2" xfId="570" xr:uid="{00000000-0005-0000-0000-000007040000}"/>
    <cellStyle name="Normální 22 2 2" xfId="1607" xr:uid="{00000000-0005-0000-0000-000008040000}"/>
    <cellStyle name="Normální 22 3" xfId="961" xr:uid="{00000000-0005-0000-0000-000009040000}"/>
    <cellStyle name="Normální 22 3 2" xfId="1998" xr:uid="{00000000-0005-0000-0000-00000A040000}"/>
    <cellStyle name="Normální 22 4" xfId="1238" xr:uid="{00000000-0005-0000-0000-00000B040000}"/>
    <cellStyle name="Normální 22 4 2" xfId="2275" xr:uid="{00000000-0005-0000-0000-00000C040000}"/>
    <cellStyle name="Normální 22 5" xfId="1448" xr:uid="{00000000-0005-0000-0000-00000D040000}"/>
    <cellStyle name="Normální 23" xfId="591" xr:uid="{00000000-0005-0000-0000-00000E040000}"/>
    <cellStyle name="Normální 23 2" xfId="983" xr:uid="{00000000-0005-0000-0000-00000F040000}"/>
    <cellStyle name="Normální 23 2 2" xfId="2020" xr:uid="{00000000-0005-0000-0000-000010040000}"/>
    <cellStyle name="Normální 23 3" xfId="1253" xr:uid="{00000000-0005-0000-0000-000011040000}"/>
    <cellStyle name="Normální 23 3 2" xfId="2290" xr:uid="{00000000-0005-0000-0000-000012040000}"/>
    <cellStyle name="Normální 23 4" xfId="1628" xr:uid="{00000000-0005-0000-0000-000013040000}"/>
    <cellStyle name="Normální 24" xfId="617" xr:uid="{00000000-0005-0000-0000-000014040000}"/>
    <cellStyle name="Normální 24 2" xfId="1009" xr:uid="{00000000-0005-0000-0000-000015040000}"/>
    <cellStyle name="Normální 24 2 2" xfId="2046" xr:uid="{00000000-0005-0000-0000-000016040000}"/>
    <cellStyle name="Normální 24 3" xfId="1279" xr:uid="{00000000-0005-0000-0000-000017040000}"/>
    <cellStyle name="Normální 24 3 2" xfId="2316" xr:uid="{00000000-0005-0000-0000-000018040000}"/>
    <cellStyle name="Normální 24 4" xfId="1654" xr:uid="{00000000-0005-0000-0000-000019040000}"/>
    <cellStyle name="Normální 25" xfId="630" xr:uid="{00000000-0005-0000-0000-00001A040000}"/>
    <cellStyle name="Normální 25 2" xfId="1022" xr:uid="{00000000-0005-0000-0000-00001B040000}"/>
    <cellStyle name="Normální 25 2 2" xfId="2059" xr:uid="{00000000-0005-0000-0000-00001C040000}"/>
    <cellStyle name="Normální 25 3" xfId="1292" xr:uid="{00000000-0005-0000-0000-00001D040000}"/>
    <cellStyle name="Normální 25 3 2" xfId="2329" xr:uid="{00000000-0005-0000-0000-00001E040000}"/>
    <cellStyle name="Normální 25 4" xfId="1667" xr:uid="{00000000-0005-0000-0000-00001F040000}"/>
    <cellStyle name="Normální 26" xfId="643" xr:uid="{00000000-0005-0000-0000-000020040000}"/>
    <cellStyle name="Normální 26 2" xfId="1035" xr:uid="{00000000-0005-0000-0000-000021040000}"/>
    <cellStyle name="Normální 26 2 2" xfId="2072" xr:uid="{00000000-0005-0000-0000-000022040000}"/>
    <cellStyle name="Normální 26 3" xfId="1305" xr:uid="{00000000-0005-0000-0000-000023040000}"/>
    <cellStyle name="Normální 26 3 2" xfId="2342" xr:uid="{00000000-0005-0000-0000-000024040000}"/>
    <cellStyle name="Normální 26 4" xfId="1680" xr:uid="{00000000-0005-0000-0000-000025040000}"/>
    <cellStyle name="Normální 27" xfId="656" xr:uid="{00000000-0005-0000-0000-000026040000}"/>
    <cellStyle name="Normální 27 2" xfId="1048" xr:uid="{00000000-0005-0000-0000-000027040000}"/>
    <cellStyle name="Normální 27 2 2" xfId="2085" xr:uid="{00000000-0005-0000-0000-000028040000}"/>
    <cellStyle name="Normální 27 3" xfId="1318" xr:uid="{00000000-0005-0000-0000-000029040000}"/>
    <cellStyle name="Normální 27 3 2" xfId="2355" xr:uid="{00000000-0005-0000-0000-00002A040000}"/>
    <cellStyle name="Normální 27 4" xfId="1693" xr:uid="{00000000-0005-0000-0000-00002B040000}"/>
    <cellStyle name="Normální 28" xfId="669" xr:uid="{00000000-0005-0000-0000-00002C040000}"/>
    <cellStyle name="Normální 28 2" xfId="1061" xr:uid="{00000000-0005-0000-0000-00002D040000}"/>
    <cellStyle name="Normální 28 2 2" xfId="2098" xr:uid="{00000000-0005-0000-0000-00002E040000}"/>
    <cellStyle name="Normální 28 3" xfId="1331" xr:uid="{00000000-0005-0000-0000-00002F040000}"/>
    <cellStyle name="Normální 28 3 2" xfId="2368" xr:uid="{00000000-0005-0000-0000-000030040000}"/>
    <cellStyle name="Normální 28 4" xfId="1706" xr:uid="{00000000-0005-0000-0000-000031040000}"/>
    <cellStyle name="Normální 29" xfId="682" xr:uid="{00000000-0005-0000-0000-000032040000}"/>
    <cellStyle name="Normální 29 2" xfId="1074" xr:uid="{00000000-0005-0000-0000-000033040000}"/>
    <cellStyle name="Normální 29 2 2" xfId="2111" xr:uid="{00000000-0005-0000-0000-000034040000}"/>
    <cellStyle name="Normální 29 3" xfId="1344" xr:uid="{00000000-0005-0000-0000-000035040000}"/>
    <cellStyle name="Normální 29 3 2" xfId="2381" xr:uid="{00000000-0005-0000-0000-000036040000}"/>
    <cellStyle name="Normální 29 4" xfId="1719" xr:uid="{00000000-0005-0000-0000-000037040000}"/>
    <cellStyle name="Normální 3" xfId="43" xr:uid="{00000000-0005-0000-0000-000038040000}"/>
    <cellStyle name="Normální 3 2" xfId="263" xr:uid="{00000000-0005-0000-0000-000039040000}"/>
    <cellStyle name="normální 3 2 2" xfId="264" xr:uid="{00000000-0005-0000-0000-00003A040000}"/>
    <cellStyle name="normální 3 2_EU tab textová část SR 2016  (2)" xfId="265" xr:uid="{00000000-0005-0000-0000-00003B040000}"/>
    <cellStyle name="Normální 3 3" xfId="266" xr:uid="{00000000-0005-0000-0000-00003C040000}"/>
    <cellStyle name="Normální 3 3 2" xfId="533" xr:uid="{00000000-0005-0000-0000-00003D040000}"/>
    <cellStyle name="Normální 3 3 2 2" xfId="1570" xr:uid="{00000000-0005-0000-0000-00003E040000}"/>
    <cellStyle name="Normální 3 3 3" xfId="927" xr:uid="{00000000-0005-0000-0000-00003F040000}"/>
    <cellStyle name="Normální 3 3 3 2" xfId="1964" xr:uid="{00000000-0005-0000-0000-000040040000}"/>
    <cellStyle name="Normální 3 3 4" xfId="1232" xr:uid="{00000000-0005-0000-0000-000041040000}"/>
    <cellStyle name="Normální 3 3 4 2" xfId="2269" xr:uid="{00000000-0005-0000-0000-000042040000}"/>
    <cellStyle name="Normální 3 3 5" xfId="1435" xr:uid="{00000000-0005-0000-0000-000043040000}"/>
    <cellStyle name="Normální 3 4" xfId="267" xr:uid="{00000000-0005-0000-0000-000044040000}"/>
    <cellStyle name="Normální 3 4 2" xfId="534" xr:uid="{00000000-0005-0000-0000-000045040000}"/>
    <cellStyle name="Normální 3 4 2 2" xfId="1571" xr:uid="{00000000-0005-0000-0000-000046040000}"/>
    <cellStyle name="Normální 3 4 3" xfId="928" xr:uid="{00000000-0005-0000-0000-000047040000}"/>
    <cellStyle name="Normální 3 4 3 2" xfId="1965" xr:uid="{00000000-0005-0000-0000-000048040000}"/>
    <cellStyle name="Normální 3 4 4" xfId="1233" xr:uid="{00000000-0005-0000-0000-000049040000}"/>
    <cellStyle name="Normální 3 4 4 2" xfId="2270" xr:uid="{00000000-0005-0000-0000-00004A040000}"/>
    <cellStyle name="Normální 3 4 5" xfId="1436" xr:uid="{00000000-0005-0000-0000-00004B040000}"/>
    <cellStyle name="Normální 3 5" xfId="386" xr:uid="{00000000-0005-0000-0000-00004C040000}"/>
    <cellStyle name="normální 3_MŠMT pro SZÚ" xfId="268" xr:uid="{00000000-0005-0000-0000-00004D040000}"/>
    <cellStyle name="Normální 30" xfId="683" xr:uid="{00000000-0005-0000-0000-00004E040000}"/>
    <cellStyle name="Normální 30 2" xfId="1075" xr:uid="{00000000-0005-0000-0000-00004F040000}"/>
    <cellStyle name="Normální 30 2 2" xfId="2112" xr:uid="{00000000-0005-0000-0000-000050040000}"/>
    <cellStyle name="Normální 30 3" xfId="1345" xr:uid="{00000000-0005-0000-0000-000051040000}"/>
    <cellStyle name="Normální 30 3 2" xfId="2382" xr:uid="{00000000-0005-0000-0000-000052040000}"/>
    <cellStyle name="Normální 30 4" xfId="1720" xr:uid="{00000000-0005-0000-0000-000053040000}"/>
    <cellStyle name="Normální 31" xfId="685" xr:uid="{00000000-0005-0000-0000-000054040000}"/>
    <cellStyle name="Normální 31 2" xfId="1077" xr:uid="{00000000-0005-0000-0000-000055040000}"/>
    <cellStyle name="Normální 31 2 2" xfId="2114" xr:uid="{00000000-0005-0000-0000-000056040000}"/>
    <cellStyle name="Normální 31 3" xfId="1347" xr:uid="{00000000-0005-0000-0000-000057040000}"/>
    <cellStyle name="Normální 31 3 2" xfId="2384" xr:uid="{00000000-0005-0000-0000-000058040000}"/>
    <cellStyle name="Normální 31 4" xfId="1722" xr:uid="{00000000-0005-0000-0000-000059040000}"/>
    <cellStyle name="Normální 32" xfId="686" xr:uid="{00000000-0005-0000-0000-00005A040000}"/>
    <cellStyle name="Normální 32 2" xfId="1078" xr:uid="{00000000-0005-0000-0000-00005B040000}"/>
    <cellStyle name="Normální 32 2 2" xfId="2115" xr:uid="{00000000-0005-0000-0000-00005C040000}"/>
    <cellStyle name="Normální 32 3" xfId="1348" xr:uid="{00000000-0005-0000-0000-00005D040000}"/>
    <cellStyle name="Normální 32 3 2" xfId="2385" xr:uid="{00000000-0005-0000-0000-00005E040000}"/>
    <cellStyle name="Normální 32 4" xfId="1723" xr:uid="{00000000-0005-0000-0000-00005F040000}"/>
    <cellStyle name="Normální 33" xfId="687" xr:uid="{00000000-0005-0000-0000-000060040000}"/>
    <cellStyle name="Normální 33 2" xfId="1079" xr:uid="{00000000-0005-0000-0000-000061040000}"/>
    <cellStyle name="Normální 33 2 2" xfId="2116" xr:uid="{00000000-0005-0000-0000-000062040000}"/>
    <cellStyle name="Normální 33 3" xfId="1349" xr:uid="{00000000-0005-0000-0000-000063040000}"/>
    <cellStyle name="Normální 33 3 2" xfId="2386" xr:uid="{00000000-0005-0000-0000-000064040000}"/>
    <cellStyle name="Normální 33 4" xfId="1724" xr:uid="{00000000-0005-0000-0000-000065040000}"/>
    <cellStyle name="Normální 34" xfId="688" xr:uid="{00000000-0005-0000-0000-000066040000}"/>
    <cellStyle name="Normální 34 2" xfId="1080" xr:uid="{00000000-0005-0000-0000-000067040000}"/>
    <cellStyle name="Normální 34 2 2" xfId="2117" xr:uid="{00000000-0005-0000-0000-000068040000}"/>
    <cellStyle name="Normální 34 3" xfId="1350" xr:uid="{00000000-0005-0000-0000-000069040000}"/>
    <cellStyle name="Normální 34 3 2" xfId="2387" xr:uid="{00000000-0005-0000-0000-00006A040000}"/>
    <cellStyle name="Normální 34 4" xfId="1725" xr:uid="{00000000-0005-0000-0000-00006B040000}"/>
    <cellStyle name="Normální 35" xfId="689" xr:uid="{00000000-0005-0000-0000-00006C040000}"/>
    <cellStyle name="Normální 35 2" xfId="1081" xr:uid="{00000000-0005-0000-0000-00006D040000}"/>
    <cellStyle name="Normální 35 2 2" xfId="2118" xr:uid="{00000000-0005-0000-0000-00006E040000}"/>
    <cellStyle name="Normální 35 3" xfId="1351" xr:uid="{00000000-0005-0000-0000-00006F040000}"/>
    <cellStyle name="Normální 35 3 2" xfId="2388" xr:uid="{00000000-0005-0000-0000-000070040000}"/>
    <cellStyle name="Normální 35 4" xfId="1726" xr:uid="{00000000-0005-0000-0000-000071040000}"/>
    <cellStyle name="Normální 36" xfId="690" xr:uid="{00000000-0005-0000-0000-000072040000}"/>
    <cellStyle name="Normální 36 2" xfId="1082" xr:uid="{00000000-0005-0000-0000-000073040000}"/>
    <cellStyle name="Normální 36 2 2" xfId="2119" xr:uid="{00000000-0005-0000-0000-000074040000}"/>
    <cellStyle name="Normální 36 3" xfId="1352" xr:uid="{00000000-0005-0000-0000-000075040000}"/>
    <cellStyle name="Normální 36 3 2" xfId="2389" xr:uid="{00000000-0005-0000-0000-000076040000}"/>
    <cellStyle name="Normální 36 4" xfId="1727" xr:uid="{00000000-0005-0000-0000-000077040000}"/>
    <cellStyle name="Normální 37" xfId="691" xr:uid="{00000000-0005-0000-0000-000078040000}"/>
    <cellStyle name="Normální 37 2" xfId="1083" xr:uid="{00000000-0005-0000-0000-000079040000}"/>
    <cellStyle name="Normální 37 2 2" xfId="2120" xr:uid="{00000000-0005-0000-0000-00007A040000}"/>
    <cellStyle name="Normální 37 3" xfId="1353" xr:uid="{00000000-0005-0000-0000-00007B040000}"/>
    <cellStyle name="Normální 37 3 2" xfId="2390" xr:uid="{00000000-0005-0000-0000-00007C040000}"/>
    <cellStyle name="Normální 37 4" xfId="1728" xr:uid="{00000000-0005-0000-0000-00007D040000}"/>
    <cellStyle name="Normální 38" xfId="692" xr:uid="{00000000-0005-0000-0000-00007E040000}"/>
    <cellStyle name="Normální 38 2" xfId="1084" xr:uid="{00000000-0005-0000-0000-00007F040000}"/>
    <cellStyle name="Normální 38 2 2" xfId="2121" xr:uid="{00000000-0005-0000-0000-000080040000}"/>
    <cellStyle name="Normální 38 3" xfId="1354" xr:uid="{00000000-0005-0000-0000-000081040000}"/>
    <cellStyle name="Normální 38 3 2" xfId="2391" xr:uid="{00000000-0005-0000-0000-000082040000}"/>
    <cellStyle name="Normální 38 4" xfId="1729" xr:uid="{00000000-0005-0000-0000-000083040000}"/>
    <cellStyle name="Normální 39" xfId="693" xr:uid="{00000000-0005-0000-0000-000084040000}"/>
    <cellStyle name="Normální 39 2" xfId="1085" xr:uid="{00000000-0005-0000-0000-000085040000}"/>
    <cellStyle name="Normální 39 2 2" xfId="2122" xr:uid="{00000000-0005-0000-0000-000086040000}"/>
    <cellStyle name="Normální 39 3" xfId="1355" xr:uid="{00000000-0005-0000-0000-000087040000}"/>
    <cellStyle name="Normální 39 3 2" xfId="2392" xr:uid="{00000000-0005-0000-0000-000088040000}"/>
    <cellStyle name="Normální 39 4" xfId="1730" xr:uid="{00000000-0005-0000-0000-000089040000}"/>
    <cellStyle name="Normální 4" xfId="70" xr:uid="{00000000-0005-0000-0000-00008A040000}"/>
    <cellStyle name="Normální 4 10" xfId="430" xr:uid="{00000000-0005-0000-0000-00008B040000}"/>
    <cellStyle name="Normální 4 10 2" xfId="1470" xr:uid="{00000000-0005-0000-0000-00008C040000}"/>
    <cellStyle name="Normální 4 11" xfId="853" xr:uid="{00000000-0005-0000-0000-00008D040000}"/>
    <cellStyle name="Normální 4 11 2" xfId="1890" xr:uid="{00000000-0005-0000-0000-00008E040000}"/>
    <cellStyle name="Normální 4 12" xfId="1207" xr:uid="{00000000-0005-0000-0000-00008F040000}"/>
    <cellStyle name="Normální 4 12 2" xfId="2244" xr:uid="{00000000-0005-0000-0000-000090040000}"/>
    <cellStyle name="Normální 4 13" xfId="1411" xr:uid="{00000000-0005-0000-0000-000091040000}"/>
    <cellStyle name="Normální 4 14" xfId="2460" xr:uid="{C733A30F-9B47-4964-B729-0885EF37A57A}"/>
    <cellStyle name="Normální 4 15" xfId="2471" xr:uid="{BE5D4250-EFB8-4DE7-887D-9D45D1A327E2}"/>
    <cellStyle name="normální 4 2" xfId="269" xr:uid="{00000000-0005-0000-0000-000092040000}"/>
    <cellStyle name="normální 4 2 2" xfId="270" xr:uid="{00000000-0005-0000-0000-000093040000}"/>
    <cellStyle name="normální 4 2_EU tab textová část SR 2016  (2)" xfId="271" xr:uid="{00000000-0005-0000-0000-000094040000}"/>
    <cellStyle name="Normální 4 3" xfId="272" xr:uid="{00000000-0005-0000-0000-000095040000}"/>
    <cellStyle name="Normální 4 4" xfId="446" xr:uid="{00000000-0005-0000-0000-000096040000}"/>
    <cellStyle name="Normální 4 4 2" xfId="1485" xr:uid="{00000000-0005-0000-0000-000097040000}"/>
    <cellStyle name="Normální 4 5" xfId="550" xr:uid="{00000000-0005-0000-0000-000098040000}"/>
    <cellStyle name="Normální 4 5 2" xfId="1587" xr:uid="{00000000-0005-0000-0000-000099040000}"/>
    <cellStyle name="Normální 4 6" xfId="489" xr:uid="{00000000-0005-0000-0000-00009A040000}"/>
    <cellStyle name="Normální 4 6 2" xfId="1526" xr:uid="{00000000-0005-0000-0000-00009B040000}"/>
    <cellStyle name="Normální 4 7" xfId="448" xr:uid="{00000000-0005-0000-0000-00009C040000}"/>
    <cellStyle name="Normální 4 7 2" xfId="1487" xr:uid="{00000000-0005-0000-0000-00009D040000}"/>
    <cellStyle name="Normální 4 8" xfId="546" xr:uid="{00000000-0005-0000-0000-00009E040000}"/>
    <cellStyle name="Normální 4 8 2" xfId="1583" xr:uid="{00000000-0005-0000-0000-00009F040000}"/>
    <cellStyle name="Normální 4 9" xfId="496" xr:uid="{00000000-0005-0000-0000-0000A0040000}"/>
    <cellStyle name="Normální 4 9 2" xfId="1533" xr:uid="{00000000-0005-0000-0000-0000A1040000}"/>
    <cellStyle name="normální 4_Tab č  9 MŠMT22.2.KV" xfId="273" xr:uid="{00000000-0005-0000-0000-0000A2040000}"/>
    <cellStyle name="Normální 40" xfId="694" xr:uid="{00000000-0005-0000-0000-0000A3040000}"/>
    <cellStyle name="Normální 40 2" xfId="1086" xr:uid="{00000000-0005-0000-0000-0000A4040000}"/>
    <cellStyle name="Normální 40 2 2" xfId="2123" xr:uid="{00000000-0005-0000-0000-0000A5040000}"/>
    <cellStyle name="Normální 40 3" xfId="1356" xr:uid="{00000000-0005-0000-0000-0000A6040000}"/>
    <cellStyle name="Normální 40 3 2" xfId="2393" xr:uid="{00000000-0005-0000-0000-0000A7040000}"/>
    <cellStyle name="Normální 40 4" xfId="1731" xr:uid="{00000000-0005-0000-0000-0000A8040000}"/>
    <cellStyle name="Normální 41" xfId="695" xr:uid="{00000000-0005-0000-0000-0000A9040000}"/>
    <cellStyle name="Normální 41 2" xfId="1087" xr:uid="{00000000-0005-0000-0000-0000AA040000}"/>
    <cellStyle name="Normální 41 2 2" xfId="2124" xr:uid="{00000000-0005-0000-0000-0000AB040000}"/>
    <cellStyle name="Normální 41 3" xfId="1357" xr:uid="{00000000-0005-0000-0000-0000AC040000}"/>
    <cellStyle name="Normální 41 3 2" xfId="2394" xr:uid="{00000000-0005-0000-0000-0000AD040000}"/>
    <cellStyle name="Normální 41 4" xfId="1732" xr:uid="{00000000-0005-0000-0000-0000AE040000}"/>
    <cellStyle name="Normální 42" xfId="696" xr:uid="{00000000-0005-0000-0000-0000AF040000}"/>
    <cellStyle name="Normální 42 2" xfId="1088" xr:uid="{00000000-0005-0000-0000-0000B0040000}"/>
    <cellStyle name="Normální 42 2 2" xfId="2125" xr:uid="{00000000-0005-0000-0000-0000B1040000}"/>
    <cellStyle name="Normální 42 3" xfId="1358" xr:uid="{00000000-0005-0000-0000-0000B2040000}"/>
    <cellStyle name="Normální 42 3 2" xfId="2395" xr:uid="{00000000-0005-0000-0000-0000B3040000}"/>
    <cellStyle name="Normální 42 4" xfId="1733" xr:uid="{00000000-0005-0000-0000-0000B4040000}"/>
    <cellStyle name="Normální 43" xfId="697" xr:uid="{00000000-0005-0000-0000-0000B5040000}"/>
    <cellStyle name="Normální 43 2" xfId="1089" xr:uid="{00000000-0005-0000-0000-0000B6040000}"/>
    <cellStyle name="Normální 43 2 2" xfId="2126" xr:uid="{00000000-0005-0000-0000-0000B7040000}"/>
    <cellStyle name="Normální 43 3" xfId="1359" xr:uid="{00000000-0005-0000-0000-0000B8040000}"/>
    <cellStyle name="Normální 43 3 2" xfId="2396" xr:uid="{00000000-0005-0000-0000-0000B9040000}"/>
    <cellStyle name="Normální 43 4" xfId="1734" xr:uid="{00000000-0005-0000-0000-0000BA040000}"/>
    <cellStyle name="Normální 44" xfId="698" xr:uid="{00000000-0005-0000-0000-0000BB040000}"/>
    <cellStyle name="Normální 44 2" xfId="1090" xr:uid="{00000000-0005-0000-0000-0000BC040000}"/>
    <cellStyle name="Normální 44 2 2" xfId="2127" xr:uid="{00000000-0005-0000-0000-0000BD040000}"/>
    <cellStyle name="Normální 44 3" xfId="1360" xr:uid="{00000000-0005-0000-0000-0000BE040000}"/>
    <cellStyle name="Normální 44 3 2" xfId="2397" xr:uid="{00000000-0005-0000-0000-0000BF040000}"/>
    <cellStyle name="Normální 44 4" xfId="1735" xr:uid="{00000000-0005-0000-0000-0000C0040000}"/>
    <cellStyle name="Normální 45" xfId="699" xr:uid="{00000000-0005-0000-0000-0000C1040000}"/>
    <cellStyle name="Normální 45 2" xfId="1091" xr:uid="{00000000-0005-0000-0000-0000C2040000}"/>
    <cellStyle name="Normální 45 2 2" xfId="2128" xr:uid="{00000000-0005-0000-0000-0000C3040000}"/>
    <cellStyle name="Normální 45 3" xfId="1361" xr:uid="{00000000-0005-0000-0000-0000C4040000}"/>
    <cellStyle name="Normální 45 3 2" xfId="2398" xr:uid="{00000000-0005-0000-0000-0000C5040000}"/>
    <cellStyle name="Normální 45 4" xfId="1736" xr:uid="{00000000-0005-0000-0000-0000C6040000}"/>
    <cellStyle name="Normální 46" xfId="700" xr:uid="{00000000-0005-0000-0000-0000C7040000}"/>
    <cellStyle name="Normální 46 2" xfId="1092" xr:uid="{00000000-0005-0000-0000-0000C8040000}"/>
    <cellStyle name="Normální 46 2 2" xfId="2129" xr:uid="{00000000-0005-0000-0000-0000C9040000}"/>
    <cellStyle name="Normální 46 3" xfId="1362" xr:uid="{00000000-0005-0000-0000-0000CA040000}"/>
    <cellStyle name="Normální 46 3 2" xfId="2399" xr:uid="{00000000-0005-0000-0000-0000CB040000}"/>
    <cellStyle name="Normální 46 4" xfId="1737" xr:uid="{00000000-0005-0000-0000-0000CC040000}"/>
    <cellStyle name="Normální 47" xfId="701" xr:uid="{00000000-0005-0000-0000-0000CD040000}"/>
    <cellStyle name="Normální 47 2" xfId="1093" xr:uid="{00000000-0005-0000-0000-0000CE040000}"/>
    <cellStyle name="Normální 47 2 2" xfId="2130" xr:uid="{00000000-0005-0000-0000-0000CF040000}"/>
    <cellStyle name="Normální 47 3" xfId="1363" xr:uid="{00000000-0005-0000-0000-0000D0040000}"/>
    <cellStyle name="Normální 47 3 2" xfId="2400" xr:uid="{00000000-0005-0000-0000-0000D1040000}"/>
    <cellStyle name="Normální 47 4" xfId="1738" xr:uid="{00000000-0005-0000-0000-0000D2040000}"/>
    <cellStyle name="Normální 48" xfId="702" xr:uid="{00000000-0005-0000-0000-0000D3040000}"/>
    <cellStyle name="Normální 48 2" xfId="1094" xr:uid="{00000000-0005-0000-0000-0000D4040000}"/>
    <cellStyle name="Normální 48 2 2" xfId="2131" xr:uid="{00000000-0005-0000-0000-0000D5040000}"/>
    <cellStyle name="Normální 48 3" xfId="1364" xr:uid="{00000000-0005-0000-0000-0000D6040000}"/>
    <cellStyle name="Normální 48 3 2" xfId="2401" xr:uid="{00000000-0005-0000-0000-0000D7040000}"/>
    <cellStyle name="Normální 48 4" xfId="1739" xr:uid="{00000000-0005-0000-0000-0000D8040000}"/>
    <cellStyle name="Normální 49" xfId="703" xr:uid="{00000000-0005-0000-0000-0000D9040000}"/>
    <cellStyle name="Normální 49 2" xfId="1095" xr:uid="{00000000-0005-0000-0000-0000DA040000}"/>
    <cellStyle name="Normální 49 2 2" xfId="2132" xr:uid="{00000000-0005-0000-0000-0000DB040000}"/>
    <cellStyle name="Normální 49 3" xfId="1365" xr:uid="{00000000-0005-0000-0000-0000DC040000}"/>
    <cellStyle name="Normální 49 3 2" xfId="2402" xr:uid="{00000000-0005-0000-0000-0000DD040000}"/>
    <cellStyle name="Normální 49 4" xfId="1740" xr:uid="{00000000-0005-0000-0000-0000DE040000}"/>
    <cellStyle name="Normální 5" xfId="113" xr:uid="{00000000-0005-0000-0000-0000DF040000}"/>
    <cellStyle name="Normální 5 10" xfId="484" xr:uid="{00000000-0005-0000-0000-0000E0040000}"/>
    <cellStyle name="Normální 5 10 2" xfId="1521" xr:uid="{00000000-0005-0000-0000-0000E1040000}"/>
    <cellStyle name="Normální 5 11" xfId="875" xr:uid="{00000000-0005-0000-0000-0000E2040000}"/>
    <cellStyle name="Normální 5 11 2" xfId="1912" xr:uid="{00000000-0005-0000-0000-0000E3040000}"/>
    <cellStyle name="Normální 5 12" xfId="1222" xr:uid="{00000000-0005-0000-0000-0000E4040000}"/>
    <cellStyle name="Normální 5 12 2" xfId="2259" xr:uid="{00000000-0005-0000-0000-0000E5040000}"/>
    <cellStyle name="Normální 5 13" xfId="1426" xr:uid="{00000000-0005-0000-0000-0000E6040000}"/>
    <cellStyle name="normální 5 2" xfId="274" xr:uid="{00000000-0005-0000-0000-0000E7040000}"/>
    <cellStyle name="normální 5 2 2" xfId="275" xr:uid="{00000000-0005-0000-0000-0000E8040000}"/>
    <cellStyle name="normální 5 2_EU tab textová část SR 2016  (2)" xfId="276" xr:uid="{00000000-0005-0000-0000-0000E9040000}"/>
    <cellStyle name="normální 5 3" xfId="277" xr:uid="{00000000-0005-0000-0000-0000EA040000}"/>
    <cellStyle name="normální 5 4" xfId="278" xr:uid="{00000000-0005-0000-0000-0000EB040000}"/>
    <cellStyle name="Normální 5 5" xfId="472" xr:uid="{00000000-0005-0000-0000-0000EC040000}"/>
    <cellStyle name="Normální 5 5 2" xfId="1511" xr:uid="{00000000-0005-0000-0000-0000ED040000}"/>
    <cellStyle name="Normální 5 6" xfId="441" xr:uid="{00000000-0005-0000-0000-0000EE040000}"/>
    <cellStyle name="Normální 5 6 2" xfId="1480" xr:uid="{00000000-0005-0000-0000-0000EF040000}"/>
    <cellStyle name="Normální 5 7" xfId="742" xr:uid="{00000000-0005-0000-0000-0000F0040000}"/>
    <cellStyle name="Normální 5 7 2" xfId="1779" xr:uid="{00000000-0005-0000-0000-0000F1040000}"/>
    <cellStyle name="Normální 5 8" xfId="738" xr:uid="{00000000-0005-0000-0000-0000F2040000}"/>
    <cellStyle name="Normální 5 8 2" xfId="1775" xr:uid="{00000000-0005-0000-0000-0000F3040000}"/>
    <cellStyle name="Normální 5 9" xfId="552" xr:uid="{00000000-0005-0000-0000-0000F4040000}"/>
    <cellStyle name="Normální 5 9 2" xfId="1589" xr:uid="{00000000-0005-0000-0000-0000F5040000}"/>
    <cellStyle name="normální 5_EU tab textová část SR 2016  (2)" xfId="279" xr:uid="{00000000-0005-0000-0000-0000F6040000}"/>
    <cellStyle name="Normální 50" xfId="704" xr:uid="{00000000-0005-0000-0000-0000F7040000}"/>
    <cellStyle name="Normální 50 2" xfId="1096" xr:uid="{00000000-0005-0000-0000-0000F8040000}"/>
    <cellStyle name="Normální 50 2 2" xfId="2133" xr:uid="{00000000-0005-0000-0000-0000F9040000}"/>
    <cellStyle name="Normální 50 3" xfId="1366" xr:uid="{00000000-0005-0000-0000-0000FA040000}"/>
    <cellStyle name="Normální 50 3 2" xfId="2403" xr:uid="{00000000-0005-0000-0000-0000FB040000}"/>
    <cellStyle name="Normální 50 4" xfId="1741" xr:uid="{00000000-0005-0000-0000-0000FC040000}"/>
    <cellStyle name="Normální 51" xfId="705" xr:uid="{00000000-0005-0000-0000-0000FD040000}"/>
    <cellStyle name="Normální 51 2" xfId="1097" xr:uid="{00000000-0005-0000-0000-0000FE040000}"/>
    <cellStyle name="Normální 51 2 2" xfId="2134" xr:uid="{00000000-0005-0000-0000-0000FF040000}"/>
    <cellStyle name="Normální 51 3" xfId="1367" xr:uid="{00000000-0005-0000-0000-000000050000}"/>
    <cellStyle name="Normální 51 3 2" xfId="2404" xr:uid="{00000000-0005-0000-0000-000001050000}"/>
    <cellStyle name="Normální 51 4" xfId="1742" xr:uid="{00000000-0005-0000-0000-000002050000}"/>
    <cellStyle name="Normální 52" xfId="706" xr:uid="{00000000-0005-0000-0000-000003050000}"/>
    <cellStyle name="Normální 52 2" xfId="1098" xr:uid="{00000000-0005-0000-0000-000004050000}"/>
    <cellStyle name="Normální 52 2 2" xfId="2135" xr:uid="{00000000-0005-0000-0000-000005050000}"/>
    <cellStyle name="Normální 52 3" xfId="1368" xr:uid="{00000000-0005-0000-0000-000006050000}"/>
    <cellStyle name="Normální 52 3 2" xfId="2405" xr:uid="{00000000-0005-0000-0000-000007050000}"/>
    <cellStyle name="Normální 52 4" xfId="1743" xr:uid="{00000000-0005-0000-0000-000008050000}"/>
    <cellStyle name="Normální 53" xfId="707" xr:uid="{00000000-0005-0000-0000-000009050000}"/>
    <cellStyle name="Normální 53 2" xfId="1099" xr:uid="{00000000-0005-0000-0000-00000A050000}"/>
    <cellStyle name="Normální 53 2 2" xfId="2136" xr:uid="{00000000-0005-0000-0000-00000B050000}"/>
    <cellStyle name="Normální 53 3" xfId="1369" xr:uid="{00000000-0005-0000-0000-00000C050000}"/>
    <cellStyle name="Normální 53 3 2" xfId="2406" xr:uid="{00000000-0005-0000-0000-00000D050000}"/>
    <cellStyle name="Normální 53 4" xfId="1744" xr:uid="{00000000-0005-0000-0000-00000E050000}"/>
    <cellStyle name="Normální 54" xfId="708" xr:uid="{00000000-0005-0000-0000-00000F050000}"/>
    <cellStyle name="Normální 54 2" xfId="1100" xr:uid="{00000000-0005-0000-0000-000010050000}"/>
    <cellStyle name="Normální 54 2 2" xfId="2137" xr:uid="{00000000-0005-0000-0000-000011050000}"/>
    <cellStyle name="Normální 54 3" xfId="1370" xr:uid="{00000000-0005-0000-0000-000012050000}"/>
    <cellStyle name="Normální 54 3 2" xfId="2407" xr:uid="{00000000-0005-0000-0000-000013050000}"/>
    <cellStyle name="Normální 54 4" xfId="1745" xr:uid="{00000000-0005-0000-0000-000014050000}"/>
    <cellStyle name="Normální 55" xfId="709" xr:uid="{00000000-0005-0000-0000-000015050000}"/>
    <cellStyle name="Normální 55 2" xfId="1101" xr:uid="{00000000-0005-0000-0000-000016050000}"/>
    <cellStyle name="Normální 55 2 2" xfId="2138" xr:uid="{00000000-0005-0000-0000-000017050000}"/>
    <cellStyle name="Normální 55 3" xfId="1371" xr:uid="{00000000-0005-0000-0000-000018050000}"/>
    <cellStyle name="Normální 55 3 2" xfId="2408" xr:uid="{00000000-0005-0000-0000-000019050000}"/>
    <cellStyle name="Normální 55 4" xfId="1746" xr:uid="{00000000-0005-0000-0000-00001A050000}"/>
    <cellStyle name="Normální 56" xfId="710" xr:uid="{00000000-0005-0000-0000-00001B050000}"/>
    <cellStyle name="Normální 56 2" xfId="1102" xr:uid="{00000000-0005-0000-0000-00001C050000}"/>
    <cellStyle name="Normální 56 2 2" xfId="2139" xr:uid="{00000000-0005-0000-0000-00001D050000}"/>
    <cellStyle name="Normální 56 3" xfId="1372" xr:uid="{00000000-0005-0000-0000-00001E050000}"/>
    <cellStyle name="Normální 56 3 2" xfId="2409" xr:uid="{00000000-0005-0000-0000-00001F050000}"/>
    <cellStyle name="Normální 56 4" xfId="1747" xr:uid="{00000000-0005-0000-0000-000020050000}"/>
    <cellStyle name="Normální 57" xfId="711" xr:uid="{00000000-0005-0000-0000-000021050000}"/>
    <cellStyle name="Normální 57 2" xfId="1103" xr:uid="{00000000-0005-0000-0000-000022050000}"/>
    <cellStyle name="Normální 57 2 2" xfId="2140" xr:uid="{00000000-0005-0000-0000-000023050000}"/>
    <cellStyle name="Normální 57 3" xfId="1373" xr:uid="{00000000-0005-0000-0000-000024050000}"/>
    <cellStyle name="Normální 57 3 2" xfId="2410" xr:uid="{00000000-0005-0000-0000-000025050000}"/>
    <cellStyle name="Normální 57 4" xfId="1748" xr:uid="{00000000-0005-0000-0000-000026050000}"/>
    <cellStyle name="Normální 58" xfId="712" xr:uid="{00000000-0005-0000-0000-000027050000}"/>
    <cellStyle name="Normální 58 2" xfId="1104" xr:uid="{00000000-0005-0000-0000-000028050000}"/>
    <cellStyle name="Normální 58 2 2" xfId="2141" xr:uid="{00000000-0005-0000-0000-000029050000}"/>
    <cellStyle name="Normální 58 3" xfId="1374" xr:uid="{00000000-0005-0000-0000-00002A050000}"/>
    <cellStyle name="Normální 58 3 2" xfId="2411" xr:uid="{00000000-0005-0000-0000-00002B050000}"/>
    <cellStyle name="Normální 58 4" xfId="1749" xr:uid="{00000000-0005-0000-0000-00002C050000}"/>
    <cellStyle name="Normální 59" xfId="713" xr:uid="{00000000-0005-0000-0000-00002D050000}"/>
    <cellStyle name="Normální 59 2" xfId="1105" xr:uid="{00000000-0005-0000-0000-00002E050000}"/>
    <cellStyle name="Normální 59 2 2" xfId="2142" xr:uid="{00000000-0005-0000-0000-00002F050000}"/>
    <cellStyle name="Normální 59 3" xfId="1375" xr:uid="{00000000-0005-0000-0000-000030050000}"/>
    <cellStyle name="Normální 59 3 2" xfId="2412" xr:uid="{00000000-0005-0000-0000-000031050000}"/>
    <cellStyle name="Normální 59 4" xfId="1750" xr:uid="{00000000-0005-0000-0000-000032050000}"/>
    <cellStyle name="Normální 6" xfId="280" xr:uid="{00000000-0005-0000-0000-000033050000}"/>
    <cellStyle name="normální 6 2" xfId="281" xr:uid="{00000000-0005-0000-0000-000034050000}"/>
    <cellStyle name="normální 6 2 2" xfId="282" xr:uid="{00000000-0005-0000-0000-000035050000}"/>
    <cellStyle name="normální 6 2_EU tab textová část SR 2016  (2)" xfId="283" xr:uid="{00000000-0005-0000-0000-000036050000}"/>
    <cellStyle name="normální 6 3" xfId="284" xr:uid="{00000000-0005-0000-0000-000037050000}"/>
    <cellStyle name="normální 6_MŠMT pro SZÚ" xfId="285" xr:uid="{00000000-0005-0000-0000-000038050000}"/>
    <cellStyle name="Normální 60" xfId="714" xr:uid="{00000000-0005-0000-0000-000039050000}"/>
    <cellStyle name="Normální 60 2" xfId="1106" xr:uid="{00000000-0005-0000-0000-00003A050000}"/>
    <cellStyle name="Normální 60 2 2" xfId="2143" xr:uid="{00000000-0005-0000-0000-00003B050000}"/>
    <cellStyle name="Normální 60 3" xfId="1376" xr:uid="{00000000-0005-0000-0000-00003C050000}"/>
    <cellStyle name="Normální 60 3 2" xfId="2413" xr:uid="{00000000-0005-0000-0000-00003D050000}"/>
    <cellStyle name="Normální 60 4" xfId="1751" xr:uid="{00000000-0005-0000-0000-00003E050000}"/>
    <cellStyle name="Normální 61" xfId="715" xr:uid="{00000000-0005-0000-0000-00003F050000}"/>
    <cellStyle name="Normální 61 2" xfId="1107" xr:uid="{00000000-0005-0000-0000-000040050000}"/>
    <cellStyle name="Normální 61 2 2" xfId="2144" xr:uid="{00000000-0005-0000-0000-000041050000}"/>
    <cellStyle name="Normální 61 3" xfId="1377" xr:uid="{00000000-0005-0000-0000-000042050000}"/>
    <cellStyle name="Normální 61 3 2" xfId="2414" xr:uid="{00000000-0005-0000-0000-000043050000}"/>
    <cellStyle name="Normální 61 4" xfId="1752" xr:uid="{00000000-0005-0000-0000-000044050000}"/>
    <cellStyle name="Normální 62" xfId="716" xr:uid="{00000000-0005-0000-0000-000045050000}"/>
    <cellStyle name="Normální 62 2" xfId="1108" xr:uid="{00000000-0005-0000-0000-000046050000}"/>
    <cellStyle name="Normální 62 2 2" xfId="2145" xr:uid="{00000000-0005-0000-0000-000047050000}"/>
    <cellStyle name="Normální 62 3" xfId="1378" xr:uid="{00000000-0005-0000-0000-000048050000}"/>
    <cellStyle name="Normální 62 3 2" xfId="2415" xr:uid="{00000000-0005-0000-0000-000049050000}"/>
    <cellStyle name="Normální 62 4" xfId="1753" xr:uid="{00000000-0005-0000-0000-00004A050000}"/>
    <cellStyle name="Normální 63" xfId="717" xr:uid="{00000000-0005-0000-0000-00004B050000}"/>
    <cellStyle name="Normální 63 2" xfId="1109" xr:uid="{00000000-0005-0000-0000-00004C050000}"/>
    <cellStyle name="Normální 63 2 2" xfId="2146" xr:uid="{00000000-0005-0000-0000-00004D050000}"/>
    <cellStyle name="Normální 63 3" xfId="1379" xr:uid="{00000000-0005-0000-0000-00004E050000}"/>
    <cellStyle name="Normální 63 3 2" xfId="2416" xr:uid="{00000000-0005-0000-0000-00004F050000}"/>
    <cellStyle name="Normální 63 4" xfId="1754" xr:uid="{00000000-0005-0000-0000-000050050000}"/>
    <cellStyle name="Normální 64" xfId="718" xr:uid="{00000000-0005-0000-0000-000051050000}"/>
    <cellStyle name="Normální 64 2" xfId="1110" xr:uid="{00000000-0005-0000-0000-000052050000}"/>
    <cellStyle name="Normální 64 2 2" xfId="2147" xr:uid="{00000000-0005-0000-0000-000053050000}"/>
    <cellStyle name="Normální 64 3" xfId="1380" xr:uid="{00000000-0005-0000-0000-000054050000}"/>
    <cellStyle name="Normální 64 3 2" xfId="2417" xr:uid="{00000000-0005-0000-0000-000055050000}"/>
    <cellStyle name="Normální 64 4" xfId="1755" xr:uid="{00000000-0005-0000-0000-000056050000}"/>
    <cellStyle name="Normální 65" xfId="719" xr:uid="{00000000-0005-0000-0000-000057050000}"/>
    <cellStyle name="Normální 65 2" xfId="1111" xr:uid="{00000000-0005-0000-0000-000058050000}"/>
    <cellStyle name="Normální 65 2 2" xfId="2148" xr:uid="{00000000-0005-0000-0000-000059050000}"/>
    <cellStyle name="Normální 65 3" xfId="1381" xr:uid="{00000000-0005-0000-0000-00005A050000}"/>
    <cellStyle name="Normální 65 3 2" xfId="2418" xr:uid="{00000000-0005-0000-0000-00005B050000}"/>
    <cellStyle name="Normální 65 4" xfId="1756" xr:uid="{00000000-0005-0000-0000-00005C050000}"/>
    <cellStyle name="Normální 66" xfId="720" xr:uid="{00000000-0005-0000-0000-00005D050000}"/>
    <cellStyle name="Normální 66 2" xfId="1112" xr:uid="{00000000-0005-0000-0000-00005E050000}"/>
    <cellStyle name="Normální 66 2 2" xfId="2149" xr:uid="{00000000-0005-0000-0000-00005F050000}"/>
    <cellStyle name="Normální 66 3" xfId="1382" xr:uid="{00000000-0005-0000-0000-000060050000}"/>
    <cellStyle name="Normální 66 3 2" xfId="2419" xr:uid="{00000000-0005-0000-0000-000061050000}"/>
    <cellStyle name="Normální 66 4" xfId="1757" xr:uid="{00000000-0005-0000-0000-000062050000}"/>
    <cellStyle name="Normální 67" xfId="721" xr:uid="{00000000-0005-0000-0000-000063050000}"/>
    <cellStyle name="Normální 67 2" xfId="1113" xr:uid="{00000000-0005-0000-0000-000064050000}"/>
    <cellStyle name="Normální 67 2 2" xfId="2150" xr:uid="{00000000-0005-0000-0000-000065050000}"/>
    <cellStyle name="Normální 67 3" xfId="1383" xr:uid="{00000000-0005-0000-0000-000066050000}"/>
    <cellStyle name="Normální 67 3 2" xfId="2420" xr:uid="{00000000-0005-0000-0000-000067050000}"/>
    <cellStyle name="Normální 67 4" xfId="1758" xr:uid="{00000000-0005-0000-0000-000068050000}"/>
    <cellStyle name="Normální 68" xfId="722" xr:uid="{00000000-0005-0000-0000-000069050000}"/>
    <cellStyle name="Normální 68 2" xfId="1114" xr:uid="{00000000-0005-0000-0000-00006A050000}"/>
    <cellStyle name="Normální 68 2 2" xfId="2151" xr:uid="{00000000-0005-0000-0000-00006B050000}"/>
    <cellStyle name="Normální 68 3" xfId="1384" xr:uid="{00000000-0005-0000-0000-00006C050000}"/>
    <cellStyle name="Normální 68 3 2" xfId="2421" xr:uid="{00000000-0005-0000-0000-00006D050000}"/>
    <cellStyle name="Normální 68 4" xfId="1759" xr:uid="{00000000-0005-0000-0000-00006E050000}"/>
    <cellStyle name="Normální 69" xfId="723" xr:uid="{00000000-0005-0000-0000-00006F050000}"/>
    <cellStyle name="Normální 69 2" xfId="1115" xr:uid="{00000000-0005-0000-0000-000070050000}"/>
    <cellStyle name="Normální 69 2 2" xfId="2152" xr:uid="{00000000-0005-0000-0000-000071050000}"/>
    <cellStyle name="Normální 69 3" xfId="1385" xr:uid="{00000000-0005-0000-0000-000072050000}"/>
    <cellStyle name="Normální 69 3 2" xfId="2422" xr:uid="{00000000-0005-0000-0000-000073050000}"/>
    <cellStyle name="Normální 69 4" xfId="1760" xr:uid="{00000000-0005-0000-0000-000074050000}"/>
    <cellStyle name="normální 7" xfId="286" xr:uid="{00000000-0005-0000-0000-000075050000}"/>
    <cellStyle name="normální 7 2" xfId="287" xr:uid="{00000000-0005-0000-0000-000076050000}"/>
    <cellStyle name="normální 7_EU tab textová část SR 2016  (2)" xfId="288" xr:uid="{00000000-0005-0000-0000-000077050000}"/>
    <cellStyle name="Normální 70" xfId="724" xr:uid="{00000000-0005-0000-0000-000078050000}"/>
    <cellStyle name="Normální 70 2" xfId="1116" xr:uid="{00000000-0005-0000-0000-000079050000}"/>
    <cellStyle name="Normální 70 2 2" xfId="2153" xr:uid="{00000000-0005-0000-0000-00007A050000}"/>
    <cellStyle name="Normální 70 3" xfId="1386" xr:uid="{00000000-0005-0000-0000-00007B050000}"/>
    <cellStyle name="Normální 70 3 2" xfId="2423" xr:uid="{00000000-0005-0000-0000-00007C050000}"/>
    <cellStyle name="Normální 70 4" xfId="1761" xr:uid="{00000000-0005-0000-0000-00007D050000}"/>
    <cellStyle name="Normální 71" xfId="725" xr:uid="{00000000-0005-0000-0000-00007E050000}"/>
    <cellStyle name="Normální 71 2" xfId="1117" xr:uid="{00000000-0005-0000-0000-00007F050000}"/>
    <cellStyle name="Normální 71 2 2" xfId="2154" xr:uid="{00000000-0005-0000-0000-000080050000}"/>
    <cellStyle name="Normální 71 3" xfId="1387" xr:uid="{00000000-0005-0000-0000-000081050000}"/>
    <cellStyle name="Normální 71 3 2" xfId="2424" xr:uid="{00000000-0005-0000-0000-000082050000}"/>
    <cellStyle name="Normální 71 4" xfId="1762" xr:uid="{00000000-0005-0000-0000-000083050000}"/>
    <cellStyle name="Normální 72" xfId="726" xr:uid="{00000000-0005-0000-0000-000084050000}"/>
    <cellStyle name="Normální 72 2" xfId="1118" xr:uid="{00000000-0005-0000-0000-000085050000}"/>
    <cellStyle name="Normální 72 2 2" xfId="2155" xr:uid="{00000000-0005-0000-0000-000086050000}"/>
    <cellStyle name="Normální 72 3" xfId="1388" xr:uid="{00000000-0005-0000-0000-000087050000}"/>
    <cellStyle name="Normální 72 3 2" xfId="2425" xr:uid="{00000000-0005-0000-0000-000088050000}"/>
    <cellStyle name="Normální 72 4" xfId="1763" xr:uid="{00000000-0005-0000-0000-000089050000}"/>
    <cellStyle name="Normální 73" xfId="727" xr:uid="{00000000-0005-0000-0000-00008A050000}"/>
    <cellStyle name="Normální 73 2" xfId="1119" xr:uid="{00000000-0005-0000-0000-00008B050000}"/>
    <cellStyle name="Normální 73 2 2" xfId="2156" xr:uid="{00000000-0005-0000-0000-00008C050000}"/>
    <cellStyle name="Normální 73 3" xfId="1389" xr:uid="{00000000-0005-0000-0000-00008D050000}"/>
    <cellStyle name="Normální 73 3 2" xfId="2426" xr:uid="{00000000-0005-0000-0000-00008E050000}"/>
    <cellStyle name="Normální 73 4" xfId="1764" xr:uid="{00000000-0005-0000-0000-00008F050000}"/>
    <cellStyle name="Normální 74" xfId="728" xr:uid="{00000000-0005-0000-0000-000090050000}"/>
    <cellStyle name="Normální 74 2" xfId="1120" xr:uid="{00000000-0005-0000-0000-000091050000}"/>
    <cellStyle name="Normální 74 2 2" xfId="2157" xr:uid="{00000000-0005-0000-0000-000092050000}"/>
    <cellStyle name="Normální 74 3" xfId="1390" xr:uid="{00000000-0005-0000-0000-000093050000}"/>
    <cellStyle name="Normální 74 3 2" xfId="2427" xr:uid="{00000000-0005-0000-0000-000094050000}"/>
    <cellStyle name="Normální 74 4" xfId="1765" xr:uid="{00000000-0005-0000-0000-000095050000}"/>
    <cellStyle name="Normální 75" xfId="729" xr:uid="{00000000-0005-0000-0000-000096050000}"/>
    <cellStyle name="Normální 75 2" xfId="1121" xr:uid="{00000000-0005-0000-0000-000097050000}"/>
    <cellStyle name="Normální 75 2 2" xfId="2158" xr:uid="{00000000-0005-0000-0000-000098050000}"/>
    <cellStyle name="Normální 75 3" xfId="1391" xr:uid="{00000000-0005-0000-0000-000099050000}"/>
    <cellStyle name="Normální 75 3 2" xfId="2428" xr:uid="{00000000-0005-0000-0000-00009A050000}"/>
    <cellStyle name="Normální 75 4" xfId="1766" xr:uid="{00000000-0005-0000-0000-00009B050000}"/>
    <cellStyle name="Normální 76" xfId="730" xr:uid="{00000000-0005-0000-0000-00009C050000}"/>
    <cellStyle name="Normální 76 2" xfId="1122" xr:uid="{00000000-0005-0000-0000-00009D050000}"/>
    <cellStyle name="Normální 76 2 2" xfId="2159" xr:uid="{00000000-0005-0000-0000-00009E050000}"/>
    <cellStyle name="Normální 76 3" xfId="1392" xr:uid="{00000000-0005-0000-0000-00009F050000}"/>
    <cellStyle name="Normální 76 3 2" xfId="2429" xr:uid="{00000000-0005-0000-0000-0000A0050000}"/>
    <cellStyle name="Normální 76 4" xfId="1767" xr:uid="{00000000-0005-0000-0000-0000A1050000}"/>
    <cellStyle name="Normální 77" xfId="684" xr:uid="{00000000-0005-0000-0000-0000A2050000}"/>
    <cellStyle name="Normální 77 2" xfId="1076" xr:uid="{00000000-0005-0000-0000-0000A3050000}"/>
    <cellStyle name="Normální 77 2 2" xfId="2113" xr:uid="{00000000-0005-0000-0000-0000A4050000}"/>
    <cellStyle name="Normální 77 3" xfId="1346" xr:uid="{00000000-0005-0000-0000-0000A5050000}"/>
    <cellStyle name="Normální 77 3 2" xfId="2383" xr:uid="{00000000-0005-0000-0000-0000A6050000}"/>
    <cellStyle name="Normální 77 4" xfId="1721" xr:uid="{00000000-0005-0000-0000-0000A7050000}"/>
    <cellStyle name="Normální 78" xfId="731" xr:uid="{00000000-0005-0000-0000-0000A8050000}"/>
    <cellStyle name="Normální 78 2" xfId="1123" xr:uid="{00000000-0005-0000-0000-0000A9050000}"/>
    <cellStyle name="Normální 78 2 2" xfId="2160" xr:uid="{00000000-0005-0000-0000-0000AA050000}"/>
    <cellStyle name="Normální 78 3" xfId="1393" xr:uid="{00000000-0005-0000-0000-0000AB050000}"/>
    <cellStyle name="Normální 78 3 2" xfId="2430" xr:uid="{00000000-0005-0000-0000-0000AC050000}"/>
    <cellStyle name="Normální 78 4" xfId="1768" xr:uid="{00000000-0005-0000-0000-0000AD050000}"/>
    <cellStyle name="Normální 79" xfId="1395" xr:uid="{00000000-0005-0000-0000-0000AE050000}"/>
    <cellStyle name="Normální 79 2" xfId="2431" xr:uid="{00000000-0005-0000-0000-0000AF050000}"/>
    <cellStyle name="Normální 79 3" xfId="2432" xr:uid="{00000000-0005-0000-0000-0000B0050000}"/>
    <cellStyle name="Normální 79 3 2" xfId="2440" xr:uid="{00000000-0005-0000-0000-0000B1050000}"/>
    <cellStyle name="Normální 79 3 3" xfId="2458" xr:uid="{1D57CCDB-C0F0-4C2B-B653-694F253E9BC2}"/>
    <cellStyle name="Normální 79 4" xfId="2439" xr:uid="{00000000-0005-0000-0000-0000B2050000}"/>
    <cellStyle name="Normální 79 5" xfId="2461" xr:uid="{BDCE800B-574F-4EA0-A349-6CDF235E0041}"/>
    <cellStyle name="Normální 8" xfId="112" xr:uid="{00000000-0005-0000-0000-0000B3050000}"/>
    <cellStyle name="Normální 8 2" xfId="114" xr:uid="{00000000-0005-0000-0000-0000B4050000}"/>
    <cellStyle name="Normální 8 2 2" xfId="473" xr:uid="{00000000-0005-0000-0000-0000B5050000}"/>
    <cellStyle name="Normální 8 2 2 2" xfId="1512" xr:uid="{00000000-0005-0000-0000-0000B6050000}"/>
    <cellStyle name="Normální 8 2 3" xfId="876" xr:uid="{00000000-0005-0000-0000-0000B7050000}"/>
    <cellStyle name="Normální 8 2 3 2" xfId="1913" xr:uid="{00000000-0005-0000-0000-0000B8050000}"/>
    <cellStyle name="Normální 8 2 4" xfId="1223" xr:uid="{00000000-0005-0000-0000-0000B9050000}"/>
    <cellStyle name="Normální 8 2 4 2" xfId="2260" xr:uid="{00000000-0005-0000-0000-0000BA050000}"/>
    <cellStyle name="Normální 8 2 5" xfId="1427" xr:uid="{00000000-0005-0000-0000-0000BB050000}"/>
    <cellStyle name="Normální 8 3" xfId="391" xr:uid="{00000000-0005-0000-0000-0000BC050000}"/>
    <cellStyle name="Normální 8 3 2" xfId="571" xr:uid="{00000000-0005-0000-0000-0000BD050000}"/>
    <cellStyle name="Normální 8 3 2 2" xfId="1608" xr:uid="{00000000-0005-0000-0000-0000BE050000}"/>
    <cellStyle name="Normální 8 3 3" xfId="962" xr:uid="{00000000-0005-0000-0000-0000BF050000}"/>
    <cellStyle name="Normální 8 3 3 2" xfId="1999" xr:uid="{00000000-0005-0000-0000-0000C0050000}"/>
    <cellStyle name="Normální 8 3 4" xfId="1239" xr:uid="{00000000-0005-0000-0000-0000C1050000}"/>
    <cellStyle name="Normální 8 3 4 2" xfId="2276" xr:uid="{00000000-0005-0000-0000-0000C2050000}"/>
    <cellStyle name="Normální 8 3 5" xfId="1449" xr:uid="{00000000-0005-0000-0000-0000C3050000}"/>
    <cellStyle name="Normální 8 4" xfId="471" xr:uid="{00000000-0005-0000-0000-0000C4050000}"/>
    <cellStyle name="Normální 8 4 2" xfId="1510" xr:uid="{00000000-0005-0000-0000-0000C5050000}"/>
    <cellStyle name="Normální 8 5" xfId="874" xr:uid="{00000000-0005-0000-0000-0000C6050000}"/>
    <cellStyle name="Normální 8 5 2" xfId="1911" xr:uid="{00000000-0005-0000-0000-0000C7050000}"/>
    <cellStyle name="Normální 8 6" xfId="1221" xr:uid="{00000000-0005-0000-0000-0000C8050000}"/>
    <cellStyle name="Normální 8 6 2" xfId="2258" xr:uid="{00000000-0005-0000-0000-0000C9050000}"/>
    <cellStyle name="Normální 8 7" xfId="1425" xr:uid="{00000000-0005-0000-0000-0000CA050000}"/>
    <cellStyle name="Normální 80" xfId="1397" xr:uid="{00000000-0005-0000-0000-0000CB050000}"/>
    <cellStyle name="Normální 81" xfId="1399" xr:uid="{00000000-0005-0000-0000-0000CC050000}"/>
    <cellStyle name="Normální 81 2" xfId="2466" xr:uid="{82B6CE4C-4E48-4ED8-9A65-1B28631235A3}"/>
    <cellStyle name="Normální 81 2 2" xfId="2469" xr:uid="{2206CB98-709B-4154-85ED-AECFD5B9C20A}"/>
    <cellStyle name="Normální 82" xfId="2433" xr:uid="{00000000-0005-0000-0000-0000CD050000}"/>
    <cellStyle name="Normální 83" xfId="2434" xr:uid="{00000000-0005-0000-0000-0000CE050000}"/>
    <cellStyle name="Normální 83 2" xfId="2468" xr:uid="{F42C6FC8-DB68-48E3-BB1E-E395DB85DAAF}"/>
    <cellStyle name="Normální 84" xfId="2437" xr:uid="{00000000-0005-0000-0000-0000CF050000}"/>
    <cellStyle name="Normální 84 2" xfId="2467" xr:uid="{EA5E6E46-33F4-43FF-9580-2C749FAB5A57}"/>
    <cellStyle name="Normální 85" xfId="2438" xr:uid="{00000000-0005-0000-0000-0000D0050000}"/>
    <cellStyle name="Normální 86" xfId="2441" xr:uid="{00000000-0005-0000-0000-0000D1050000}"/>
    <cellStyle name="normální 9" xfId="289" xr:uid="{00000000-0005-0000-0000-0000D2050000}"/>
    <cellStyle name="normální 9 2" xfId="290" xr:uid="{00000000-0005-0000-0000-0000D3050000}"/>
    <cellStyle name="normální 9_EU tab textová část SR 2016  (2)" xfId="291" xr:uid="{00000000-0005-0000-0000-0000D4050000}"/>
    <cellStyle name="normální_02-SR04-PR-príl 123-upr " xfId="44" xr:uid="{00000000-0005-0000-0000-0000D5050000}"/>
    <cellStyle name="normální_7-bilance2009-test" xfId="45" xr:uid="{00000000-0005-0000-0000-0000D7050000}"/>
    <cellStyle name="normální_LIMITY-Kapitoly-2010-2013-duben-2010" xfId="1401" xr:uid="{00000000-0005-0000-0000-0000D9050000}"/>
    <cellStyle name="normální_LIMITY-Kapitoly-2015-2017-výhled-propoj" xfId="1400" xr:uid="{00000000-0005-0000-0000-0000DA050000}"/>
    <cellStyle name="normální_List1" xfId="2465" xr:uid="{13D68748-E5FB-46AA-84F8-D48A7859479F}"/>
    <cellStyle name="normální_matice příjmy" xfId="46" xr:uid="{00000000-0005-0000-0000-0000DC050000}"/>
    <cellStyle name="normální_matice výdaje" xfId="2457" xr:uid="{64F15091-9490-48BD-B711-690969F1BFC7}"/>
    <cellStyle name="normální_SR 2007 - tab.č.7 verze pro tisk 28.09.06" xfId="2462" xr:uid="{CEF1CA53-6699-454D-A605-CE3DED22366F}"/>
    <cellStyle name="normální_SR 2007 - tab.č.8 a 9 verze pro tisk 28.09.06" xfId="2459" xr:uid="{8288B14A-EC50-45DD-845E-D60BFE9556A3}"/>
    <cellStyle name="normální_Tab č 17-2014 (2)" xfId="2464" xr:uid="{A63993C9-2ECE-42B9-853C-72431B0E655D}"/>
    <cellStyle name="normální_VaV -17" xfId="47" xr:uid="{00000000-0005-0000-0000-0000E1050000}"/>
    <cellStyle name="normální_VPS_příjmy a  výdaje 2014-SCHVÁLENÝ_ROZPOČET" xfId="2463" xr:uid="{980AB3E9-15E5-4F21-848A-317C1F1FCF93}"/>
    <cellStyle name="normální_VVaI 2011září PSP pro 11" xfId="404" xr:uid="{00000000-0005-0000-0000-0000E3050000}"/>
    <cellStyle name="normální_Vzor RO" xfId="2470" xr:uid="{365B6448-6445-46D6-85D3-91907CA5BFA2}"/>
    <cellStyle name="Note" xfId="292" xr:uid="{00000000-0005-0000-0000-0000E5050000}"/>
    <cellStyle name="Note 2" xfId="293" xr:uid="{00000000-0005-0000-0000-0000E6050000}"/>
    <cellStyle name="Note 2 2" xfId="540" xr:uid="{00000000-0005-0000-0000-0000E7050000}"/>
    <cellStyle name="Note 2 2 2" xfId="1577" xr:uid="{00000000-0005-0000-0000-0000E8050000}"/>
    <cellStyle name="Note 2 3" xfId="497" xr:uid="{00000000-0005-0000-0000-0000E9050000}"/>
    <cellStyle name="Note 2 3 2" xfId="1534" xr:uid="{00000000-0005-0000-0000-0000EA050000}"/>
    <cellStyle name="Note 2 4" xfId="813" xr:uid="{00000000-0005-0000-0000-0000EB050000}"/>
    <cellStyle name="Note 2 4 2" xfId="1850" xr:uid="{00000000-0005-0000-0000-0000EC050000}"/>
    <cellStyle name="Note 2 5" xfId="1160" xr:uid="{00000000-0005-0000-0000-0000ED050000}"/>
    <cellStyle name="Note 2 5 2" xfId="2197" xr:uid="{00000000-0005-0000-0000-0000EE050000}"/>
    <cellStyle name="Note 2 6" xfId="882" xr:uid="{00000000-0005-0000-0000-0000EF050000}"/>
    <cellStyle name="Note 2 6 2" xfId="1919" xr:uid="{00000000-0005-0000-0000-0000F0050000}"/>
    <cellStyle name="Note 2 7" xfId="890" xr:uid="{00000000-0005-0000-0000-0000F1050000}"/>
    <cellStyle name="Note 2 7 2" xfId="1927" xr:uid="{00000000-0005-0000-0000-0000F2050000}"/>
    <cellStyle name="Note 2 8" xfId="1438" xr:uid="{00000000-0005-0000-0000-0000F3050000}"/>
    <cellStyle name="Note 3" xfId="429" xr:uid="{00000000-0005-0000-0000-0000F4050000}"/>
    <cellStyle name="Note 3 2" xfId="1469" xr:uid="{00000000-0005-0000-0000-0000F5050000}"/>
    <cellStyle name="Note 4" xfId="548" xr:uid="{00000000-0005-0000-0000-0000F6050000}"/>
    <cellStyle name="Note 4 2" xfId="1585" xr:uid="{00000000-0005-0000-0000-0000F7050000}"/>
    <cellStyle name="Note 5" xfId="545" xr:uid="{00000000-0005-0000-0000-0000F8050000}"/>
    <cellStyle name="Note 5 2" xfId="1582" xr:uid="{00000000-0005-0000-0000-0000F9050000}"/>
    <cellStyle name="Note 6" xfId="884" xr:uid="{00000000-0005-0000-0000-0000FA050000}"/>
    <cellStyle name="Note 6 2" xfId="1921" xr:uid="{00000000-0005-0000-0000-0000FB050000}"/>
    <cellStyle name="Note 7" xfId="955" xr:uid="{00000000-0005-0000-0000-0000FC050000}"/>
    <cellStyle name="Note 7 2" xfId="1992" xr:uid="{00000000-0005-0000-0000-0000FD050000}"/>
    <cellStyle name="Note 8" xfId="933" xr:uid="{00000000-0005-0000-0000-0000FE050000}"/>
    <cellStyle name="Note 8 2" xfId="1970" xr:uid="{00000000-0005-0000-0000-0000FF050000}"/>
    <cellStyle name="Note 9" xfId="1437" xr:uid="{00000000-0005-0000-0000-000000060000}"/>
    <cellStyle name="Output" xfId="294" xr:uid="{00000000-0005-0000-0000-000001060000}"/>
    <cellStyle name="Output 2" xfId="503" xr:uid="{00000000-0005-0000-0000-000002060000}"/>
    <cellStyle name="Output 2 2" xfId="1540" xr:uid="{00000000-0005-0000-0000-000003060000}"/>
    <cellStyle name="Output 3" xfId="551" xr:uid="{00000000-0005-0000-0000-000004060000}"/>
    <cellStyle name="Output 3 2" xfId="1588" xr:uid="{00000000-0005-0000-0000-000005060000}"/>
    <cellStyle name="Output 4" xfId="572" xr:uid="{00000000-0005-0000-0000-000006060000}"/>
    <cellStyle name="Output 4 2" xfId="1609" xr:uid="{00000000-0005-0000-0000-000007060000}"/>
    <cellStyle name="Output 5" xfId="957" xr:uid="{00000000-0005-0000-0000-000008060000}"/>
    <cellStyle name="Output 5 2" xfId="1994" xr:uid="{00000000-0005-0000-0000-000009060000}"/>
    <cellStyle name="Output 6" xfId="892" xr:uid="{00000000-0005-0000-0000-00000A060000}"/>
    <cellStyle name="Output 6 2" xfId="1929" xr:uid="{00000000-0005-0000-0000-00000B060000}"/>
    <cellStyle name="Output 7" xfId="834" xr:uid="{00000000-0005-0000-0000-00000C060000}"/>
    <cellStyle name="Output 7 2" xfId="1871" xr:uid="{00000000-0005-0000-0000-00000D060000}"/>
    <cellStyle name="Output 8" xfId="1439" xr:uid="{00000000-0005-0000-0000-00000E060000}"/>
    <cellStyle name="Percent" xfId="48" xr:uid="{00000000-0005-0000-0000-00000F060000}"/>
    <cellStyle name="Percent 2" xfId="405" xr:uid="{00000000-0005-0000-0000-000010060000}"/>
    <cellStyle name="Pevní" xfId="49" xr:uid="{00000000-0005-0000-0000-000011060000}"/>
    <cellStyle name="Pevní 2" xfId="406" xr:uid="{00000000-0005-0000-0000-000012060000}"/>
    <cellStyle name="Poznámka" xfId="50" builtinId="10" customBuiltin="1"/>
    <cellStyle name="Poznámka 10" xfId="1167" xr:uid="{00000000-0005-0000-0000-000014060000}"/>
    <cellStyle name="Poznámka 10 2" xfId="2204" xr:uid="{00000000-0005-0000-0000-000015060000}"/>
    <cellStyle name="Poznámka 11" xfId="938" xr:uid="{00000000-0005-0000-0000-000016060000}"/>
    <cellStyle name="Poznámka 11 2" xfId="1975" xr:uid="{00000000-0005-0000-0000-000017060000}"/>
    <cellStyle name="Poznámka 12" xfId="1402" xr:uid="{00000000-0005-0000-0000-000018060000}"/>
    <cellStyle name="Poznámka 13" xfId="2444" xr:uid="{00000000-0005-0000-0000-000019060000}"/>
    <cellStyle name="Poznámka 2" xfId="85" xr:uid="{00000000-0005-0000-0000-00001A060000}"/>
    <cellStyle name="Poznámka 2 2" xfId="295" xr:uid="{00000000-0005-0000-0000-00001B060000}"/>
    <cellStyle name="Poznámka 2 2 2" xfId="554" xr:uid="{00000000-0005-0000-0000-00001C060000}"/>
    <cellStyle name="Poznámka 2 2 2 2" xfId="1591" xr:uid="{00000000-0005-0000-0000-00001D060000}"/>
    <cellStyle name="Poznámka 2 2 3" xfId="792" xr:uid="{00000000-0005-0000-0000-00001E060000}"/>
    <cellStyle name="Poznámka 2 2 3 2" xfId="1829" xr:uid="{00000000-0005-0000-0000-00001F060000}"/>
    <cellStyle name="Poznámka 2 2 4" xfId="553" xr:uid="{00000000-0005-0000-0000-000020060000}"/>
    <cellStyle name="Poznámka 2 2 4 2" xfId="1590" xr:uid="{00000000-0005-0000-0000-000021060000}"/>
    <cellStyle name="Poznámka 2 2 5" xfId="836" xr:uid="{00000000-0005-0000-0000-000022060000}"/>
    <cellStyle name="Poznámka 2 2 5 2" xfId="1873" xr:uid="{00000000-0005-0000-0000-000023060000}"/>
    <cellStyle name="Poznámka 2 2 6" xfId="940" xr:uid="{00000000-0005-0000-0000-000024060000}"/>
    <cellStyle name="Poznámka 2 2 6 2" xfId="1977" xr:uid="{00000000-0005-0000-0000-000025060000}"/>
    <cellStyle name="Poznámka 2 2 7" xfId="841" xr:uid="{00000000-0005-0000-0000-000026060000}"/>
    <cellStyle name="Poznámka 2 2 7 2" xfId="1878" xr:uid="{00000000-0005-0000-0000-000027060000}"/>
    <cellStyle name="Poznámka 2 2 8" xfId="1440" xr:uid="{00000000-0005-0000-0000-000028060000}"/>
    <cellStyle name="Poznámka 2 3" xfId="409" xr:uid="{00000000-0005-0000-0000-000029060000}"/>
    <cellStyle name="Poznámka 2 3 2" xfId="577" xr:uid="{00000000-0005-0000-0000-00002A060000}"/>
    <cellStyle name="Poznámka 2 3 2 2" xfId="1614" xr:uid="{00000000-0005-0000-0000-00002B060000}"/>
    <cellStyle name="Poznámka 2 3 3" xfId="970" xr:uid="{00000000-0005-0000-0000-00002C060000}"/>
    <cellStyle name="Poznámka 2 3 3 2" xfId="2007" xr:uid="{00000000-0005-0000-0000-00002D060000}"/>
    <cellStyle name="Poznámka 2 3 4" xfId="1240" xr:uid="{00000000-0005-0000-0000-00002E060000}"/>
    <cellStyle name="Poznámka 2 3 4 2" xfId="2277" xr:uid="{00000000-0005-0000-0000-00002F060000}"/>
    <cellStyle name="Poznámka 2 3 5" xfId="1450" xr:uid="{00000000-0005-0000-0000-000030060000}"/>
    <cellStyle name="Poznámka 2 4" xfId="451" xr:uid="{00000000-0005-0000-0000-000031060000}"/>
    <cellStyle name="Poznámka 2 4 2" xfId="1490" xr:uid="{00000000-0005-0000-0000-000032060000}"/>
    <cellStyle name="Poznámka 2 5" xfId="857" xr:uid="{00000000-0005-0000-0000-000033060000}"/>
    <cellStyle name="Poznámka 2 5 2" xfId="1894" xr:uid="{00000000-0005-0000-0000-000034060000}"/>
    <cellStyle name="Poznámka 2 6" xfId="1208" xr:uid="{00000000-0005-0000-0000-000035060000}"/>
    <cellStyle name="Poznámka 2 6 2" xfId="2245" xr:uid="{00000000-0005-0000-0000-000036060000}"/>
    <cellStyle name="Poznámka 2 7" xfId="1412" xr:uid="{00000000-0005-0000-0000-000037060000}"/>
    <cellStyle name="Poznámka 3" xfId="296" xr:uid="{00000000-0005-0000-0000-000038060000}"/>
    <cellStyle name="Poznámka 3 2" xfId="740" xr:uid="{00000000-0005-0000-0000-000039060000}"/>
    <cellStyle name="Poznámka 3 2 2" xfId="1777" xr:uid="{00000000-0005-0000-0000-00003A060000}"/>
    <cellStyle name="Poznámka 3 3" xfId="800" xr:uid="{00000000-0005-0000-0000-00003B060000}"/>
    <cellStyle name="Poznámka 3 3 2" xfId="1837" xr:uid="{00000000-0005-0000-0000-00003C060000}"/>
    <cellStyle name="Poznámka 3 4" xfId="754" xr:uid="{00000000-0005-0000-0000-00003D060000}"/>
    <cellStyle name="Poznámka 3 4 2" xfId="1791" xr:uid="{00000000-0005-0000-0000-00003E060000}"/>
    <cellStyle name="Poznámka 3 5" xfId="1145" xr:uid="{00000000-0005-0000-0000-00003F060000}"/>
    <cellStyle name="Poznámka 3 5 2" xfId="2182" xr:uid="{00000000-0005-0000-0000-000040060000}"/>
    <cellStyle name="Poznámka 3 6" xfId="832" xr:uid="{00000000-0005-0000-0000-000041060000}"/>
    <cellStyle name="Poznámka 3 6 2" xfId="1869" xr:uid="{00000000-0005-0000-0000-000042060000}"/>
    <cellStyle name="Poznámka 3 7" xfId="1149" xr:uid="{00000000-0005-0000-0000-000043060000}"/>
    <cellStyle name="Poznámka 3 7 2" xfId="2186" xr:uid="{00000000-0005-0000-0000-000044060000}"/>
    <cellStyle name="Poznámka 3 8" xfId="1441" xr:uid="{00000000-0005-0000-0000-000045060000}"/>
    <cellStyle name="Poznámka 4" xfId="297" xr:uid="{00000000-0005-0000-0000-000046060000}"/>
    <cellStyle name="Poznámka 5" xfId="604" xr:uid="{00000000-0005-0000-0000-000047060000}"/>
    <cellStyle name="Poznámka 5 2" xfId="996" xr:uid="{00000000-0005-0000-0000-000048060000}"/>
    <cellStyle name="Poznámka 5 2 2" xfId="2033" xr:uid="{00000000-0005-0000-0000-000049060000}"/>
    <cellStyle name="Poznámka 5 3" xfId="1266" xr:uid="{00000000-0005-0000-0000-00004A060000}"/>
    <cellStyle name="Poznámka 5 3 2" xfId="2303" xr:uid="{00000000-0005-0000-0000-00004B060000}"/>
    <cellStyle name="Poznámka 5 4" xfId="1641" xr:uid="{00000000-0005-0000-0000-00004C060000}"/>
    <cellStyle name="Poznámka 6" xfId="563" xr:uid="{00000000-0005-0000-0000-00004D060000}"/>
    <cellStyle name="Poznámka 6 2" xfId="1600" xr:uid="{00000000-0005-0000-0000-00004E060000}"/>
    <cellStyle name="Poznámka 7" xfId="462" xr:uid="{00000000-0005-0000-0000-00004F060000}"/>
    <cellStyle name="Poznámka 7 2" xfId="1501" xr:uid="{00000000-0005-0000-0000-000050060000}"/>
    <cellStyle name="Poznámka 8" xfId="825" xr:uid="{00000000-0005-0000-0000-000051060000}"/>
    <cellStyle name="Poznámka 8 2" xfId="1862" xr:uid="{00000000-0005-0000-0000-000052060000}"/>
    <cellStyle name="Poznámka 9" xfId="900" xr:uid="{00000000-0005-0000-0000-000053060000}"/>
    <cellStyle name="Poznámka 9 2" xfId="1937" xr:uid="{00000000-0005-0000-0000-000054060000}"/>
    <cellStyle name="procent 2" xfId="298" xr:uid="{00000000-0005-0000-0000-000055060000}"/>
    <cellStyle name="procent 3" xfId="299" xr:uid="{00000000-0005-0000-0000-000056060000}"/>
    <cellStyle name="procent 3 2" xfId="300" xr:uid="{00000000-0005-0000-0000-000057060000}"/>
    <cellStyle name="procent 3 2 2" xfId="301" xr:uid="{00000000-0005-0000-0000-000058060000}"/>
    <cellStyle name="procent 3 3" xfId="302" xr:uid="{00000000-0005-0000-0000-000059060000}"/>
    <cellStyle name="Procenta" xfId="1394" builtinId="5"/>
    <cellStyle name="Procenta 2" xfId="303" xr:uid="{00000000-0005-0000-0000-00005B060000}"/>
    <cellStyle name="Propojená buňka" xfId="51" builtinId="24" customBuiltin="1"/>
    <cellStyle name="Propojená buňka 2" xfId="82" xr:uid="{00000000-0005-0000-0000-00005D060000}"/>
    <cellStyle name="Propojená buňka 3" xfId="304" xr:uid="{00000000-0005-0000-0000-00005E060000}"/>
    <cellStyle name="SAPBEXaggData" xfId="52" xr:uid="{00000000-0005-0000-0000-00005F060000}"/>
    <cellStyle name="SAPBEXaggData 2" xfId="477" xr:uid="{00000000-0005-0000-0000-000060060000}"/>
    <cellStyle name="SAPBEXaggData 2 2" xfId="1516" xr:uid="{00000000-0005-0000-0000-000061060000}"/>
    <cellStyle name="SAPBEXaggData 3" xfId="764" xr:uid="{00000000-0005-0000-0000-000062060000}"/>
    <cellStyle name="SAPBEXaggData 3 2" xfId="1801" xr:uid="{00000000-0005-0000-0000-000063060000}"/>
    <cellStyle name="SAPBEXaggData 4" xfId="751" xr:uid="{00000000-0005-0000-0000-000064060000}"/>
    <cellStyle name="SAPBEXaggData 4 2" xfId="1788" xr:uid="{00000000-0005-0000-0000-000065060000}"/>
    <cellStyle name="SAPBEXaggData 5" xfId="953" xr:uid="{00000000-0005-0000-0000-000066060000}"/>
    <cellStyle name="SAPBEXaggData 5 2" xfId="1990" xr:uid="{00000000-0005-0000-0000-000067060000}"/>
    <cellStyle name="SAPBEXaggData 6" xfId="952" xr:uid="{00000000-0005-0000-0000-000068060000}"/>
    <cellStyle name="SAPBEXaggData 6 2" xfId="1989" xr:uid="{00000000-0005-0000-0000-000069060000}"/>
    <cellStyle name="SAPBEXaggData 7" xfId="888" xr:uid="{00000000-0005-0000-0000-00006A060000}"/>
    <cellStyle name="SAPBEXaggData 7 2" xfId="1925" xr:uid="{00000000-0005-0000-0000-00006B060000}"/>
    <cellStyle name="SAPBEXaggData 8" xfId="1403" xr:uid="{00000000-0005-0000-0000-00006C060000}"/>
    <cellStyle name="SAPBEXaggDataEmph" xfId="305" xr:uid="{00000000-0005-0000-0000-00006D060000}"/>
    <cellStyle name="SAPBEXaggDataEmph 2" xfId="787" xr:uid="{00000000-0005-0000-0000-00006E060000}"/>
    <cellStyle name="SAPBEXaggDataEmph 2 2" xfId="1824" xr:uid="{00000000-0005-0000-0000-00006F060000}"/>
    <cellStyle name="SAPBEXaggDataEmph 3" xfId="504" xr:uid="{00000000-0005-0000-0000-000070060000}"/>
    <cellStyle name="SAPBEXaggDataEmph 3 2" xfId="1541" xr:uid="{00000000-0005-0000-0000-000071060000}"/>
    <cellStyle name="SAPBEXaggDataEmph 4" xfId="811" xr:uid="{00000000-0005-0000-0000-000072060000}"/>
    <cellStyle name="SAPBEXaggDataEmph 4 2" xfId="1848" xr:uid="{00000000-0005-0000-0000-000073060000}"/>
    <cellStyle name="SAPBEXaggDataEmph 5" xfId="1135" xr:uid="{00000000-0005-0000-0000-000074060000}"/>
    <cellStyle name="SAPBEXaggDataEmph 5 2" xfId="2172" xr:uid="{00000000-0005-0000-0000-000075060000}"/>
    <cellStyle name="SAPBEXaggDataEmph 6" xfId="1173" xr:uid="{00000000-0005-0000-0000-000076060000}"/>
    <cellStyle name="SAPBEXaggDataEmph 6 2" xfId="2210" xr:uid="{00000000-0005-0000-0000-000077060000}"/>
    <cellStyle name="SAPBEXaggDataEmph 7" xfId="1159" xr:uid="{00000000-0005-0000-0000-000078060000}"/>
    <cellStyle name="SAPBEXaggDataEmph 7 2" xfId="2196" xr:uid="{00000000-0005-0000-0000-000079060000}"/>
    <cellStyle name="SAPBEXaggItem" xfId="53" xr:uid="{00000000-0005-0000-0000-00007A060000}"/>
    <cellStyle name="SAPBEXaggItem 2" xfId="450" xr:uid="{00000000-0005-0000-0000-00007B060000}"/>
    <cellStyle name="SAPBEXaggItem 2 2" xfId="1489" xr:uid="{00000000-0005-0000-0000-00007C060000}"/>
    <cellStyle name="SAPBEXaggItem 3" xfId="425" xr:uid="{00000000-0005-0000-0000-00007D060000}"/>
    <cellStyle name="SAPBEXaggItem 3 2" xfId="1465" xr:uid="{00000000-0005-0000-0000-00007E060000}"/>
    <cellStyle name="SAPBEXaggItem 4" xfId="786" xr:uid="{00000000-0005-0000-0000-00007F060000}"/>
    <cellStyle name="SAPBEXaggItem 4 2" xfId="1823" xr:uid="{00000000-0005-0000-0000-000080060000}"/>
    <cellStyle name="SAPBEXaggItem 5" xfId="903" xr:uid="{00000000-0005-0000-0000-000081060000}"/>
    <cellStyle name="SAPBEXaggItem 5 2" xfId="1940" xr:uid="{00000000-0005-0000-0000-000082060000}"/>
    <cellStyle name="SAPBEXaggItem 6" xfId="1164" xr:uid="{00000000-0005-0000-0000-000083060000}"/>
    <cellStyle name="SAPBEXaggItem 6 2" xfId="2201" xr:uid="{00000000-0005-0000-0000-000084060000}"/>
    <cellStyle name="SAPBEXaggItem 7" xfId="926" xr:uid="{00000000-0005-0000-0000-000085060000}"/>
    <cellStyle name="SAPBEXaggItem 7 2" xfId="1963" xr:uid="{00000000-0005-0000-0000-000086060000}"/>
    <cellStyle name="SAPBEXaggItem 8" xfId="1404" xr:uid="{00000000-0005-0000-0000-000087060000}"/>
    <cellStyle name="SAPBEXaggItemX" xfId="306" xr:uid="{00000000-0005-0000-0000-000088060000}"/>
    <cellStyle name="SAPBEXaggItemX 2" xfId="507" xr:uid="{00000000-0005-0000-0000-000089060000}"/>
    <cellStyle name="SAPBEXaggItemX 2 2" xfId="1544" xr:uid="{00000000-0005-0000-0000-00008A060000}"/>
    <cellStyle name="SAPBEXaggItemX 3" xfId="773" xr:uid="{00000000-0005-0000-0000-00008B060000}"/>
    <cellStyle name="SAPBEXaggItemX 3 2" xfId="1810" xr:uid="{00000000-0005-0000-0000-00008C060000}"/>
    <cellStyle name="SAPBEXaggItemX 4" xfId="476" xr:uid="{00000000-0005-0000-0000-00008D060000}"/>
    <cellStyle name="SAPBEXaggItemX 4 2" xfId="1515" xr:uid="{00000000-0005-0000-0000-00008E060000}"/>
    <cellStyle name="SAPBEXaggItemX 5" xfId="907" xr:uid="{00000000-0005-0000-0000-00008F060000}"/>
    <cellStyle name="SAPBEXaggItemX 5 2" xfId="1944" xr:uid="{00000000-0005-0000-0000-000090060000}"/>
    <cellStyle name="SAPBEXaggItemX 6" xfId="923" xr:uid="{00000000-0005-0000-0000-000091060000}"/>
    <cellStyle name="SAPBEXaggItemX 6 2" xfId="1960" xr:uid="{00000000-0005-0000-0000-000092060000}"/>
    <cellStyle name="SAPBEXaggItemX 7" xfId="1176" xr:uid="{00000000-0005-0000-0000-000093060000}"/>
    <cellStyle name="SAPBEXaggItemX 7 2" xfId="2213" xr:uid="{00000000-0005-0000-0000-000094060000}"/>
    <cellStyle name="SAPBEXexcBad7" xfId="307" xr:uid="{00000000-0005-0000-0000-000095060000}"/>
    <cellStyle name="SAPBEXexcBad7 2" xfId="439" xr:uid="{00000000-0005-0000-0000-000096060000}"/>
    <cellStyle name="SAPBEXexcBad7 2 2" xfId="1478" xr:uid="{00000000-0005-0000-0000-000097060000}"/>
    <cellStyle name="SAPBEXexcBad7 3" xfId="512" xr:uid="{00000000-0005-0000-0000-000098060000}"/>
    <cellStyle name="SAPBEXexcBad7 3 2" xfId="1549" xr:uid="{00000000-0005-0000-0000-000099060000}"/>
    <cellStyle name="SAPBEXexcBad7 4" xfId="752" xr:uid="{00000000-0005-0000-0000-00009A060000}"/>
    <cellStyle name="SAPBEXexcBad7 4 2" xfId="1789" xr:uid="{00000000-0005-0000-0000-00009B060000}"/>
    <cellStyle name="SAPBEXexcBad7 5" xfId="1124" xr:uid="{00000000-0005-0000-0000-00009C060000}"/>
    <cellStyle name="SAPBEXexcBad7 5 2" xfId="2161" xr:uid="{00000000-0005-0000-0000-00009D060000}"/>
    <cellStyle name="SAPBEXexcBad7 6" xfId="856" xr:uid="{00000000-0005-0000-0000-00009E060000}"/>
    <cellStyle name="SAPBEXexcBad7 6 2" xfId="1893" xr:uid="{00000000-0005-0000-0000-00009F060000}"/>
    <cellStyle name="SAPBEXexcBad7 7" xfId="840" xr:uid="{00000000-0005-0000-0000-0000A0060000}"/>
    <cellStyle name="SAPBEXexcBad7 7 2" xfId="1877" xr:uid="{00000000-0005-0000-0000-0000A1060000}"/>
    <cellStyle name="SAPBEXexcBad8" xfId="308" xr:uid="{00000000-0005-0000-0000-0000A2060000}"/>
    <cellStyle name="SAPBEXexcBad8 2" xfId="573" xr:uid="{00000000-0005-0000-0000-0000A3060000}"/>
    <cellStyle name="SAPBEXexcBad8 2 2" xfId="1610" xr:uid="{00000000-0005-0000-0000-0000A4060000}"/>
    <cellStyle name="SAPBEXexcBad8 3" xfId="798" xr:uid="{00000000-0005-0000-0000-0000A5060000}"/>
    <cellStyle name="SAPBEXexcBad8 3 2" xfId="1835" xr:uid="{00000000-0005-0000-0000-0000A6060000}"/>
    <cellStyle name="SAPBEXexcBad8 4" xfId="440" xr:uid="{00000000-0005-0000-0000-0000A7060000}"/>
    <cellStyle name="SAPBEXexcBad8 4 2" xfId="1479" xr:uid="{00000000-0005-0000-0000-0000A8060000}"/>
    <cellStyle name="SAPBEXexcBad8 5" xfId="899" xr:uid="{00000000-0005-0000-0000-0000A9060000}"/>
    <cellStyle name="SAPBEXexcBad8 5 2" xfId="1936" xr:uid="{00000000-0005-0000-0000-0000AA060000}"/>
    <cellStyle name="SAPBEXexcBad8 6" xfId="881" xr:uid="{00000000-0005-0000-0000-0000AB060000}"/>
    <cellStyle name="SAPBEXexcBad8 6 2" xfId="1918" xr:uid="{00000000-0005-0000-0000-0000AC060000}"/>
    <cellStyle name="SAPBEXexcBad8 7" xfId="854" xr:uid="{00000000-0005-0000-0000-0000AD060000}"/>
    <cellStyle name="SAPBEXexcBad8 7 2" xfId="1891" xr:uid="{00000000-0005-0000-0000-0000AE060000}"/>
    <cellStyle name="SAPBEXexcBad9" xfId="309" xr:uid="{00000000-0005-0000-0000-0000AF060000}"/>
    <cellStyle name="SAPBEXexcBad9 2" xfId="518" xr:uid="{00000000-0005-0000-0000-0000B0060000}"/>
    <cellStyle name="SAPBEXexcBad9 2 2" xfId="1555" xr:uid="{00000000-0005-0000-0000-0000B1060000}"/>
    <cellStyle name="SAPBEXexcBad9 3" xfId="737" xr:uid="{00000000-0005-0000-0000-0000B2060000}"/>
    <cellStyle name="SAPBEXexcBad9 3 2" xfId="1774" xr:uid="{00000000-0005-0000-0000-0000B3060000}"/>
    <cellStyle name="SAPBEXexcBad9 4" xfId="808" xr:uid="{00000000-0005-0000-0000-0000B4060000}"/>
    <cellStyle name="SAPBEXexcBad9 4 2" xfId="1845" xr:uid="{00000000-0005-0000-0000-0000B5060000}"/>
    <cellStyle name="SAPBEXexcBad9 5" xfId="969" xr:uid="{00000000-0005-0000-0000-0000B6060000}"/>
    <cellStyle name="SAPBEXexcBad9 5 2" xfId="2006" xr:uid="{00000000-0005-0000-0000-0000B7060000}"/>
    <cellStyle name="SAPBEXexcBad9 6" xfId="1129" xr:uid="{00000000-0005-0000-0000-0000B8060000}"/>
    <cellStyle name="SAPBEXexcBad9 6 2" xfId="2166" xr:uid="{00000000-0005-0000-0000-0000B9060000}"/>
    <cellStyle name="SAPBEXexcBad9 7" xfId="1188" xr:uid="{00000000-0005-0000-0000-0000BA060000}"/>
    <cellStyle name="SAPBEXexcBad9 7 2" xfId="2225" xr:uid="{00000000-0005-0000-0000-0000BB060000}"/>
    <cellStyle name="SAPBEXexcCritical4" xfId="310" xr:uid="{00000000-0005-0000-0000-0000BC060000}"/>
    <cellStyle name="SAPBEXexcCritical4 2" xfId="530" xr:uid="{00000000-0005-0000-0000-0000BD060000}"/>
    <cellStyle name="SAPBEXexcCritical4 2 2" xfId="1567" xr:uid="{00000000-0005-0000-0000-0000BE060000}"/>
    <cellStyle name="SAPBEXexcCritical4 3" xfId="794" xr:uid="{00000000-0005-0000-0000-0000BF060000}"/>
    <cellStyle name="SAPBEXexcCritical4 3 2" xfId="1831" xr:uid="{00000000-0005-0000-0000-0000C0060000}"/>
    <cellStyle name="SAPBEXexcCritical4 4" xfId="547" xr:uid="{00000000-0005-0000-0000-0000C1060000}"/>
    <cellStyle name="SAPBEXexcCritical4 4 2" xfId="1584" xr:uid="{00000000-0005-0000-0000-0000C2060000}"/>
    <cellStyle name="SAPBEXexcCritical4 5" xfId="858" xr:uid="{00000000-0005-0000-0000-0000C3060000}"/>
    <cellStyle name="SAPBEXexcCritical4 5 2" xfId="1895" xr:uid="{00000000-0005-0000-0000-0000C4060000}"/>
    <cellStyle name="SAPBEXexcCritical4 6" xfId="1154" xr:uid="{00000000-0005-0000-0000-0000C5060000}"/>
    <cellStyle name="SAPBEXexcCritical4 6 2" xfId="2191" xr:uid="{00000000-0005-0000-0000-0000C6060000}"/>
    <cellStyle name="SAPBEXexcCritical4 7" xfId="1189" xr:uid="{00000000-0005-0000-0000-0000C7060000}"/>
    <cellStyle name="SAPBEXexcCritical4 7 2" xfId="2226" xr:uid="{00000000-0005-0000-0000-0000C8060000}"/>
    <cellStyle name="SAPBEXexcCritical5" xfId="311" xr:uid="{00000000-0005-0000-0000-0000C9060000}"/>
    <cellStyle name="SAPBEXexcCritical5 2" xfId="493" xr:uid="{00000000-0005-0000-0000-0000CA060000}"/>
    <cellStyle name="SAPBEXexcCritical5 2 2" xfId="1530" xr:uid="{00000000-0005-0000-0000-0000CB060000}"/>
    <cellStyle name="SAPBEXexcCritical5 3" xfId="537" xr:uid="{00000000-0005-0000-0000-0000CC060000}"/>
    <cellStyle name="SAPBEXexcCritical5 3 2" xfId="1574" xr:uid="{00000000-0005-0000-0000-0000CD060000}"/>
    <cellStyle name="SAPBEXexcCritical5 4" xfId="826" xr:uid="{00000000-0005-0000-0000-0000CE060000}"/>
    <cellStyle name="SAPBEXexcCritical5 4 2" xfId="1863" xr:uid="{00000000-0005-0000-0000-0000CF060000}"/>
    <cellStyle name="SAPBEXexcCritical5 5" xfId="1168" xr:uid="{00000000-0005-0000-0000-0000D0060000}"/>
    <cellStyle name="SAPBEXexcCritical5 5 2" xfId="2205" xr:uid="{00000000-0005-0000-0000-0000D1060000}"/>
    <cellStyle name="SAPBEXexcCritical5 6" xfId="1125" xr:uid="{00000000-0005-0000-0000-0000D2060000}"/>
    <cellStyle name="SAPBEXexcCritical5 6 2" xfId="2162" xr:uid="{00000000-0005-0000-0000-0000D3060000}"/>
    <cellStyle name="SAPBEXexcCritical5 7" xfId="1190" xr:uid="{00000000-0005-0000-0000-0000D4060000}"/>
    <cellStyle name="SAPBEXexcCritical5 7 2" xfId="2227" xr:uid="{00000000-0005-0000-0000-0000D5060000}"/>
    <cellStyle name="SAPBEXexcCritical6" xfId="312" xr:uid="{00000000-0005-0000-0000-0000D6060000}"/>
    <cellStyle name="SAPBEXexcCritical6 2" xfId="564" xr:uid="{00000000-0005-0000-0000-0000D7060000}"/>
    <cellStyle name="SAPBEXexcCritical6 2 2" xfId="1601" xr:uid="{00000000-0005-0000-0000-0000D8060000}"/>
    <cellStyle name="SAPBEXexcCritical6 3" xfId="483" xr:uid="{00000000-0005-0000-0000-0000D9060000}"/>
    <cellStyle name="SAPBEXexcCritical6 3 2" xfId="1520" xr:uid="{00000000-0005-0000-0000-0000DA060000}"/>
    <cellStyle name="SAPBEXexcCritical6 4" xfId="814" xr:uid="{00000000-0005-0000-0000-0000DB060000}"/>
    <cellStyle name="SAPBEXexcCritical6 4 2" xfId="1851" xr:uid="{00000000-0005-0000-0000-0000DC060000}"/>
    <cellStyle name="SAPBEXexcCritical6 5" xfId="893" xr:uid="{00000000-0005-0000-0000-0000DD060000}"/>
    <cellStyle name="SAPBEXexcCritical6 5 2" xfId="1930" xr:uid="{00000000-0005-0000-0000-0000DE060000}"/>
    <cellStyle name="SAPBEXexcCritical6 6" xfId="886" xr:uid="{00000000-0005-0000-0000-0000DF060000}"/>
    <cellStyle name="SAPBEXexcCritical6 6 2" xfId="1923" xr:uid="{00000000-0005-0000-0000-0000E0060000}"/>
    <cellStyle name="SAPBEXexcCritical6 7" xfId="1191" xr:uid="{00000000-0005-0000-0000-0000E1060000}"/>
    <cellStyle name="SAPBEXexcCritical6 7 2" xfId="2228" xr:uid="{00000000-0005-0000-0000-0000E2060000}"/>
    <cellStyle name="SAPBEXexcGood1" xfId="313" xr:uid="{00000000-0005-0000-0000-0000E3060000}"/>
    <cellStyle name="SAPBEXexcGood1 2" xfId="427" xr:uid="{00000000-0005-0000-0000-0000E4060000}"/>
    <cellStyle name="SAPBEXexcGood1 2 2" xfId="1467" xr:uid="{00000000-0005-0000-0000-0000E5060000}"/>
    <cellStyle name="SAPBEXexcGood1 3" xfId="520" xr:uid="{00000000-0005-0000-0000-0000E6060000}"/>
    <cellStyle name="SAPBEXexcGood1 3 2" xfId="1557" xr:uid="{00000000-0005-0000-0000-0000E7060000}"/>
    <cellStyle name="SAPBEXexcGood1 4" xfId="506" xr:uid="{00000000-0005-0000-0000-0000E8060000}"/>
    <cellStyle name="SAPBEXexcGood1 4 2" xfId="1543" xr:uid="{00000000-0005-0000-0000-0000E9060000}"/>
    <cellStyle name="SAPBEXexcGood1 5" xfId="850" xr:uid="{00000000-0005-0000-0000-0000EA060000}"/>
    <cellStyle name="SAPBEXexcGood1 5 2" xfId="1887" xr:uid="{00000000-0005-0000-0000-0000EB060000}"/>
    <cellStyle name="SAPBEXexcGood1 6" xfId="1142" xr:uid="{00000000-0005-0000-0000-0000EC060000}"/>
    <cellStyle name="SAPBEXexcGood1 6 2" xfId="2179" xr:uid="{00000000-0005-0000-0000-0000ED060000}"/>
    <cellStyle name="SAPBEXexcGood1 7" xfId="1183" xr:uid="{00000000-0005-0000-0000-0000EE060000}"/>
    <cellStyle name="SAPBEXexcGood1 7 2" xfId="2220" xr:uid="{00000000-0005-0000-0000-0000EF060000}"/>
    <cellStyle name="SAPBEXexcGood2" xfId="314" xr:uid="{00000000-0005-0000-0000-0000F0060000}"/>
    <cellStyle name="SAPBEXexcGood2 2" xfId="743" xr:uid="{00000000-0005-0000-0000-0000F1060000}"/>
    <cellStyle name="SAPBEXexcGood2 2 2" xfId="1780" xr:uid="{00000000-0005-0000-0000-0000F2060000}"/>
    <cellStyle name="SAPBEXexcGood2 3" xfId="565" xr:uid="{00000000-0005-0000-0000-0000F3060000}"/>
    <cellStyle name="SAPBEXexcGood2 3 2" xfId="1602" xr:uid="{00000000-0005-0000-0000-0000F4060000}"/>
    <cellStyle name="SAPBEXexcGood2 4" xfId="804" xr:uid="{00000000-0005-0000-0000-0000F5060000}"/>
    <cellStyle name="SAPBEXexcGood2 4 2" xfId="1841" xr:uid="{00000000-0005-0000-0000-0000F6060000}"/>
    <cellStyle name="SAPBEXexcGood2 5" xfId="839" xr:uid="{00000000-0005-0000-0000-0000F7060000}"/>
    <cellStyle name="SAPBEXexcGood2 5 2" xfId="1876" xr:uid="{00000000-0005-0000-0000-0000F8060000}"/>
    <cellStyle name="SAPBEXexcGood2 6" xfId="889" xr:uid="{00000000-0005-0000-0000-0000F9060000}"/>
    <cellStyle name="SAPBEXexcGood2 6 2" xfId="1926" xr:uid="{00000000-0005-0000-0000-0000FA060000}"/>
    <cellStyle name="SAPBEXexcGood2 7" xfId="1146" xr:uid="{00000000-0005-0000-0000-0000FB060000}"/>
    <cellStyle name="SAPBEXexcGood2 7 2" xfId="2183" xr:uid="{00000000-0005-0000-0000-0000FC060000}"/>
    <cellStyle name="SAPBEXexcGood3" xfId="315" xr:uid="{00000000-0005-0000-0000-0000FD060000}"/>
    <cellStyle name="SAPBEXexcGood3 2" xfId="562" xr:uid="{00000000-0005-0000-0000-0000FE060000}"/>
    <cellStyle name="SAPBEXexcGood3 2 2" xfId="1599" xr:uid="{00000000-0005-0000-0000-0000FF060000}"/>
    <cellStyle name="SAPBEXexcGood3 3" xfId="536" xr:uid="{00000000-0005-0000-0000-000000070000}"/>
    <cellStyle name="SAPBEXexcGood3 3 2" xfId="1573" xr:uid="{00000000-0005-0000-0000-000001070000}"/>
    <cellStyle name="SAPBEXexcGood3 4" xfId="437" xr:uid="{00000000-0005-0000-0000-000002070000}"/>
    <cellStyle name="SAPBEXexcGood3 4 2" xfId="1476" xr:uid="{00000000-0005-0000-0000-000003070000}"/>
    <cellStyle name="SAPBEXexcGood3 5" xfId="1165" xr:uid="{00000000-0005-0000-0000-000004070000}"/>
    <cellStyle name="SAPBEXexcGood3 5 2" xfId="2202" xr:uid="{00000000-0005-0000-0000-000005070000}"/>
    <cellStyle name="SAPBEXexcGood3 6" xfId="1139" xr:uid="{00000000-0005-0000-0000-000006070000}"/>
    <cellStyle name="SAPBEXexcGood3 6 2" xfId="2176" xr:uid="{00000000-0005-0000-0000-000007070000}"/>
    <cellStyle name="SAPBEXexcGood3 7" xfId="851" xr:uid="{00000000-0005-0000-0000-000008070000}"/>
    <cellStyle name="SAPBEXexcGood3 7 2" xfId="1888" xr:uid="{00000000-0005-0000-0000-000009070000}"/>
    <cellStyle name="SAPBEXfilterDrill" xfId="316" xr:uid="{00000000-0005-0000-0000-00000A070000}"/>
    <cellStyle name="SAPBEXFilterInfo1" xfId="317" xr:uid="{00000000-0005-0000-0000-00000B070000}"/>
    <cellStyle name="SAPBEXFilterInfo2" xfId="318" xr:uid="{00000000-0005-0000-0000-00000C070000}"/>
    <cellStyle name="SAPBEXFilterInfoHlavicka" xfId="319" xr:uid="{00000000-0005-0000-0000-00000D070000}"/>
    <cellStyle name="SAPBEXfilterItem" xfId="320" xr:uid="{00000000-0005-0000-0000-00000E070000}"/>
    <cellStyle name="SAPBEXfilterText" xfId="321" xr:uid="{00000000-0005-0000-0000-00000F070000}"/>
    <cellStyle name="SAPBEXformats" xfId="322" xr:uid="{00000000-0005-0000-0000-000010070000}"/>
    <cellStyle name="SAPBEXformats 2" xfId="516" xr:uid="{00000000-0005-0000-0000-000011070000}"/>
    <cellStyle name="SAPBEXformats 2 2" xfId="1553" xr:uid="{00000000-0005-0000-0000-000012070000}"/>
    <cellStyle name="SAPBEXformats 3" xfId="806" xr:uid="{00000000-0005-0000-0000-000013070000}"/>
    <cellStyle name="SAPBEXformats 3 2" xfId="1843" xr:uid="{00000000-0005-0000-0000-000014070000}"/>
    <cellStyle name="SAPBEXformats 4" xfId="748" xr:uid="{00000000-0005-0000-0000-000015070000}"/>
    <cellStyle name="SAPBEXformats 4 2" xfId="1785" xr:uid="{00000000-0005-0000-0000-000016070000}"/>
    <cellStyle name="SAPBEXformats 5" xfId="910" xr:uid="{00000000-0005-0000-0000-000017070000}"/>
    <cellStyle name="SAPBEXformats 5 2" xfId="1947" xr:uid="{00000000-0005-0000-0000-000018070000}"/>
    <cellStyle name="SAPBEXformats 6" xfId="1178" xr:uid="{00000000-0005-0000-0000-000019070000}"/>
    <cellStyle name="SAPBEXformats 6 2" xfId="2215" xr:uid="{00000000-0005-0000-0000-00001A070000}"/>
    <cellStyle name="SAPBEXformats 7" xfId="1192" xr:uid="{00000000-0005-0000-0000-00001B070000}"/>
    <cellStyle name="SAPBEXformats 7 2" xfId="2229" xr:uid="{00000000-0005-0000-0000-00001C070000}"/>
    <cellStyle name="SAPBEXheaderItem" xfId="323" xr:uid="{00000000-0005-0000-0000-00001D070000}"/>
    <cellStyle name="SAPBEXheaderText" xfId="324" xr:uid="{00000000-0005-0000-0000-00001E070000}"/>
    <cellStyle name="SAPBEXHLevel0" xfId="325" xr:uid="{00000000-0005-0000-0000-00001F070000}"/>
    <cellStyle name="SAPBEXHLevel0 2" xfId="326" xr:uid="{00000000-0005-0000-0000-000020070000}"/>
    <cellStyle name="SAPBEXHLevel0 2 2" xfId="432" xr:uid="{00000000-0005-0000-0000-000021070000}"/>
    <cellStyle name="SAPBEXHLevel0 2 2 2" xfId="1472" xr:uid="{00000000-0005-0000-0000-000022070000}"/>
    <cellStyle name="SAPBEXHLevel0 2 3" xfId="495" xr:uid="{00000000-0005-0000-0000-000023070000}"/>
    <cellStyle name="SAPBEXHLevel0 2 3 2" xfId="1532" xr:uid="{00000000-0005-0000-0000-000024070000}"/>
    <cellStyle name="SAPBEXHLevel0 2 4" xfId="500" xr:uid="{00000000-0005-0000-0000-000025070000}"/>
    <cellStyle name="SAPBEXHLevel0 2 4 2" xfId="1537" xr:uid="{00000000-0005-0000-0000-000026070000}"/>
    <cellStyle name="SAPBEXHLevel0 2 5" xfId="956" xr:uid="{00000000-0005-0000-0000-000027070000}"/>
    <cellStyle name="SAPBEXHLevel0 2 5 2" xfId="1993" xr:uid="{00000000-0005-0000-0000-000028070000}"/>
    <cellStyle name="SAPBEXHLevel0 2 6" xfId="1136" xr:uid="{00000000-0005-0000-0000-000029070000}"/>
    <cellStyle name="SAPBEXHLevel0 2 6 2" xfId="2173" xr:uid="{00000000-0005-0000-0000-00002A070000}"/>
    <cellStyle name="SAPBEXHLevel0 2 7" xfId="1151" xr:uid="{00000000-0005-0000-0000-00002B070000}"/>
    <cellStyle name="SAPBEXHLevel0 2 7 2" xfId="2188" xr:uid="{00000000-0005-0000-0000-00002C070000}"/>
    <cellStyle name="SAPBEXHLevel0 3" xfId="543" xr:uid="{00000000-0005-0000-0000-00002D070000}"/>
    <cellStyle name="SAPBEXHLevel0 3 2" xfId="1580" xr:uid="{00000000-0005-0000-0000-00002E070000}"/>
    <cellStyle name="SAPBEXHLevel0 4" xfId="765" xr:uid="{00000000-0005-0000-0000-00002F070000}"/>
    <cellStyle name="SAPBEXHLevel0 4 2" xfId="1802" xr:uid="{00000000-0005-0000-0000-000030070000}"/>
    <cellStyle name="SAPBEXHLevel0 5" xfId="790" xr:uid="{00000000-0005-0000-0000-000031070000}"/>
    <cellStyle name="SAPBEXHLevel0 5 2" xfId="1827" xr:uid="{00000000-0005-0000-0000-000032070000}"/>
    <cellStyle name="SAPBEXHLevel0 6" xfId="951" xr:uid="{00000000-0005-0000-0000-000033070000}"/>
    <cellStyle name="SAPBEXHLevel0 6 2" xfId="1988" xr:uid="{00000000-0005-0000-0000-000034070000}"/>
    <cellStyle name="SAPBEXHLevel0 7" xfId="897" xr:uid="{00000000-0005-0000-0000-000035070000}"/>
    <cellStyle name="SAPBEXHLevel0 7 2" xfId="1934" xr:uid="{00000000-0005-0000-0000-000036070000}"/>
    <cellStyle name="SAPBEXHLevel0 8" xfId="845" xr:uid="{00000000-0005-0000-0000-000037070000}"/>
    <cellStyle name="SAPBEXHLevel0 8 2" xfId="1882" xr:uid="{00000000-0005-0000-0000-000038070000}"/>
    <cellStyle name="SAPBEXHLevel0_EU tab textová část SR 2016  (2)" xfId="327" xr:uid="{00000000-0005-0000-0000-000039070000}"/>
    <cellStyle name="SAPBEXHLevel0X" xfId="328" xr:uid="{00000000-0005-0000-0000-00003A070000}"/>
    <cellStyle name="SAPBEXHLevel0X 2" xfId="329" xr:uid="{00000000-0005-0000-0000-00003B070000}"/>
    <cellStyle name="SAPBEXHLevel0X 2 2" xfId="502" xr:uid="{00000000-0005-0000-0000-00003C070000}"/>
    <cellStyle name="SAPBEXHLevel0X 2 2 2" xfId="1539" xr:uid="{00000000-0005-0000-0000-00003D070000}"/>
    <cellStyle name="SAPBEXHLevel0X 2 3" xfId="436" xr:uid="{00000000-0005-0000-0000-00003E070000}"/>
    <cellStyle name="SAPBEXHLevel0X 2 3 2" xfId="1475" xr:uid="{00000000-0005-0000-0000-00003F070000}"/>
    <cellStyle name="SAPBEXHLevel0X 2 4" xfId="749" xr:uid="{00000000-0005-0000-0000-000040070000}"/>
    <cellStyle name="SAPBEXHLevel0X 2 4 2" xfId="1786" xr:uid="{00000000-0005-0000-0000-000041070000}"/>
    <cellStyle name="SAPBEXHLevel0X 2 5" xfId="1126" xr:uid="{00000000-0005-0000-0000-000042070000}"/>
    <cellStyle name="SAPBEXHLevel0X 2 5 2" xfId="2163" xr:uid="{00000000-0005-0000-0000-000043070000}"/>
    <cellStyle name="SAPBEXHLevel0X 2 6" xfId="846" xr:uid="{00000000-0005-0000-0000-000044070000}"/>
    <cellStyle name="SAPBEXHLevel0X 2 6 2" xfId="1883" xr:uid="{00000000-0005-0000-0000-000045070000}"/>
    <cellStyle name="SAPBEXHLevel0X 2 7" xfId="877" xr:uid="{00000000-0005-0000-0000-000046070000}"/>
    <cellStyle name="SAPBEXHLevel0X 2 7 2" xfId="1914" xr:uid="{00000000-0005-0000-0000-000047070000}"/>
    <cellStyle name="SAPBEXHLevel0X 3" xfId="426" xr:uid="{00000000-0005-0000-0000-000048070000}"/>
    <cellStyle name="SAPBEXHLevel0X 3 2" xfId="1466" xr:uid="{00000000-0005-0000-0000-000049070000}"/>
    <cellStyle name="SAPBEXHLevel0X 4" xfId="498" xr:uid="{00000000-0005-0000-0000-00004A070000}"/>
    <cellStyle name="SAPBEXHLevel0X 4 2" xfId="1535" xr:uid="{00000000-0005-0000-0000-00004B070000}"/>
    <cellStyle name="SAPBEXHLevel0X 5" xfId="447" xr:uid="{00000000-0005-0000-0000-00004C070000}"/>
    <cellStyle name="SAPBEXHLevel0X 5 2" xfId="1486" xr:uid="{00000000-0005-0000-0000-00004D070000}"/>
    <cellStyle name="SAPBEXHLevel0X 6" xfId="1128" xr:uid="{00000000-0005-0000-0000-00004E070000}"/>
    <cellStyle name="SAPBEXHLevel0X 6 2" xfId="2165" xr:uid="{00000000-0005-0000-0000-00004F070000}"/>
    <cellStyle name="SAPBEXHLevel0X 7" xfId="936" xr:uid="{00000000-0005-0000-0000-000050070000}"/>
    <cellStyle name="SAPBEXHLevel0X 7 2" xfId="1973" xr:uid="{00000000-0005-0000-0000-000051070000}"/>
    <cellStyle name="SAPBEXHLevel0X 8" xfId="908" xr:uid="{00000000-0005-0000-0000-000052070000}"/>
    <cellStyle name="SAPBEXHLevel0X 8 2" xfId="1945" xr:uid="{00000000-0005-0000-0000-000053070000}"/>
    <cellStyle name="SAPBEXHLevel0X_EU tab textová část SR 2016  (2)" xfId="330" xr:uid="{00000000-0005-0000-0000-000054070000}"/>
    <cellStyle name="SAPBEXHLevel1" xfId="331" xr:uid="{00000000-0005-0000-0000-000055070000}"/>
    <cellStyle name="SAPBEXHLevel1 2" xfId="332" xr:uid="{00000000-0005-0000-0000-000056070000}"/>
    <cellStyle name="SAPBEXHLevel1 2 2" xfId="487" xr:uid="{00000000-0005-0000-0000-000057070000}"/>
    <cellStyle name="SAPBEXHLevel1 2 2 2" xfId="1524" xr:uid="{00000000-0005-0000-0000-000058070000}"/>
    <cellStyle name="SAPBEXHLevel1 2 3" xfId="499" xr:uid="{00000000-0005-0000-0000-000059070000}"/>
    <cellStyle name="SAPBEXHLevel1 2 3 2" xfId="1536" xr:uid="{00000000-0005-0000-0000-00005A070000}"/>
    <cellStyle name="SAPBEXHLevel1 2 4" xfId="733" xr:uid="{00000000-0005-0000-0000-00005B070000}"/>
    <cellStyle name="SAPBEXHLevel1 2 4 2" xfId="1770" xr:uid="{00000000-0005-0000-0000-00005C070000}"/>
    <cellStyle name="SAPBEXHLevel1 2 5" xfId="904" xr:uid="{00000000-0005-0000-0000-00005D070000}"/>
    <cellStyle name="SAPBEXHLevel1 2 5 2" xfId="1941" xr:uid="{00000000-0005-0000-0000-00005E070000}"/>
    <cellStyle name="SAPBEXHLevel1 2 6" xfId="878" xr:uid="{00000000-0005-0000-0000-00005F070000}"/>
    <cellStyle name="SAPBEXHLevel1 2 6 2" xfId="1915" xr:uid="{00000000-0005-0000-0000-000060070000}"/>
    <cellStyle name="SAPBEXHLevel1 2 7" xfId="911" xr:uid="{00000000-0005-0000-0000-000061070000}"/>
    <cellStyle name="SAPBEXHLevel1 2 7 2" xfId="1948" xr:uid="{00000000-0005-0000-0000-000062070000}"/>
    <cellStyle name="SAPBEXHLevel1 3" xfId="453" xr:uid="{00000000-0005-0000-0000-000063070000}"/>
    <cellStyle name="SAPBEXHLevel1 3 2" xfId="1492" xr:uid="{00000000-0005-0000-0000-000064070000}"/>
    <cellStyle name="SAPBEXHLevel1 4" xfId="732" xr:uid="{00000000-0005-0000-0000-000065070000}"/>
    <cellStyle name="SAPBEXHLevel1 4 2" xfId="1769" xr:uid="{00000000-0005-0000-0000-000066070000}"/>
    <cellStyle name="SAPBEXHLevel1 5" xfId="758" xr:uid="{00000000-0005-0000-0000-000067070000}"/>
    <cellStyle name="SAPBEXHLevel1 5 2" xfId="1795" xr:uid="{00000000-0005-0000-0000-000068070000}"/>
    <cellStyle name="SAPBEXHLevel1 6" xfId="891" xr:uid="{00000000-0005-0000-0000-000069070000}"/>
    <cellStyle name="SAPBEXHLevel1 6 2" xfId="1928" xr:uid="{00000000-0005-0000-0000-00006A070000}"/>
    <cellStyle name="SAPBEXHLevel1 7" xfId="829" xr:uid="{00000000-0005-0000-0000-00006B070000}"/>
    <cellStyle name="SAPBEXHLevel1 7 2" xfId="1866" xr:uid="{00000000-0005-0000-0000-00006C070000}"/>
    <cellStyle name="SAPBEXHLevel1 8" xfId="965" xr:uid="{00000000-0005-0000-0000-00006D070000}"/>
    <cellStyle name="SAPBEXHLevel1 8 2" xfId="2002" xr:uid="{00000000-0005-0000-0000-00006E070000}"/>
    <cellStyle name="SAPBEXHLevel1_EU tab textová část SR 2016  (2)" xfId="333" xr:uid="{00000000-0005-0000-0000-00006F070000}"/>
    <cellStyle name="SAPBEXHLevel1X" xfId="334" xr:uid="{00000000-0005-0000-0000-000070070000}"/>
    <cellStyle name="SAPBEXHLevel1X 2" xfId="335" xr:uid="{00000000-0005-0000-0000-000071070000}"/>
    <cellStyle name="SAPBEXHLevel1X 2 2" xfId="771" xr:uid="{00000000-0005-0000-0000-000072070000}"/>
    <cellStyle name="SAPBEXHLevel1X 2 2 2" xfId="1808" xr:uid="{00000000-0005-0000-0000-000073070000}"/>
    <cellStyle name="SAPBEXHLevel1X 2 3" xfId="736" xr:uid="{00000000-0005-0000-0000-000074070000}"/>
    <cellStyle name="SAPBEXHLevel1X 2 3 2" xfId="1773" xr:uid="{00000000-0005-0000-0000-000075070000}"/>
    <cellStyle name="SAPBEXHLevel1X 2 4" xfId="824" xr:uid="{00000000-0005-0000-0000-000076070000}"/>
    <cellStyle name="SAPBEXHLevel1X 2 4 2" xfId="1861" xr:uid="{00000000-0005-0000-0000-000077070000}"/>
    <cellStyle name="SAPBEXHLevel1X 2 5" xfId="1140" xr:uid="{00000000-0005-0000-0000-000078070000}"/>
    <cellStyle name="SAPBEXHLevel1X 2 5 2" xfId="2177" xr:uid="{00000000-0005-0000-0000-000079070000}"/>
    <cellStyle name="SAPBEXHLevel1X 2 6" xfId="1185" xr:uid="{00000000-0005-0000-0000-00007A070000}"/>
    <cellStyle name="SAPBEXHLevel1X 2 6 2" xfId="2222" xr:uid="{00000000-0005-0000-0000-00007B070000}"/>
    <cellStyle name="SAPBEXHLevel1X 2 7" xfId="833" xr:uid="{00000000-0005-0000-0000-00007C070000}"/>
    <cellStyle name="SAPBEXHLevel1X 2 7 2" xfId="1870" xr:uid="{00000000-0005-0000-0000-00007D070000}"/>
    <cellStyle name="SAPBEXHLevel1X 3" xfId="775" xr:uid="{00000000-0005-0000-0000-00007E070000}"/>
    <cellStyle name="SAPBEXHLevel1X 3 2" xfId="1812" xr:uid="{00000000-0005-0000-0000-00007F070000}"/>
    <cellStyle name="SAPBEXHLevel1X 4" xfId="558" xr:uid="{00000000-0005-0000-0000-000080070000}"/>
    <cellStyle name="SAPBEXHLevel1X 4 2" xfId="1595" xr:uid="{00000000-0005-0000-0000-000081070000}"/>
    <cellStyle name="SAPBEXHLevel1X 5" xfId="810" xr:uid="{00000000-0005-0000-0000-000082070000}"/>
    <cellStyle name="SAPBEXHLevel1X 5 2" xfId="1847" xr:uid="{00000000-0005-0000-0000-000083070000}"/>
    <cellStyle name="SAPBEXHLevel1X 6" xfId="895" xr:uid="{00000000-0005-0000-0000-000084070000}"/>
    <cellStyle name="SAPBEXHLevel1X 6 2" xfId="1932" xr:uid="{00000000-0005-0000-0000-000085070000}"/>
    <cellStyle name="SAPBEXHLevel1X 7" xfId="1163" xr:uid="{00000000-0005-0000-0000-000086070000}"/>
    <cellStyle name="SAPBEXHLevel1X 7 2" xfId="2200" xr:uid="{00000000-0005-0000-0000-000087070000}"/>
    <cellStyle name="SAPBEXHLevel1X 8" xfId="1174" xr:uid="{00000000-0005-0000-0000-000088070000}"/>
    <cellStyle name="SAPBEXHLevel1X 8 2" xfId="2211" xr:uid="{00000000-0005-0000-0000-000089070000}"/>
    <cellStyle name="SAPBEXHLevel1X_EU tab textová část SR 2016  (2)" xfId="336" xr:uid="{00000000-0005-0000-0000-00008A070000}"/>
    <cellStyle name="SAPBEXHLevel2" xfId="337" xr:uid="{00000000-0005-0000-0000-00008B070000}"/>
    <cellStyle name="SAPBEXHLevel2 2" xfId="338" xr:uid="{00000000-0005-0000-0000-00008C070000}"/>
    <cellStyle name="SAPBEXHLevel2 2 2" xfId="776" xr:uid="{00000000-0005-0000-0000-00008D070000}"/>
    <cellStyle name="SAPBEXHLevel2 2 2 2" xfId="1813" xr:uid="{00000000-0005-0000-0000-00008E070000}"/>
    <cellStyle name="SAPBEXHLevel2 2 3" xfId="761" xr:uid="{00000000-0005-0000-0000-00008F070000}"/>
    <cellStyle name="SAPBEXHLevel2 2 3 2" xfId="1798" xr:uid="{00000000-0005-0000-0000-000090070000}"/>
    <cellStyle name="SAPBEXHLevel2 2 4" xfId="772" xr:uid="{00000000-0005-0000-0000-000091070000}"/>
    <cellStyle name="SAPBEXHLevel2 2 4 2" xfId="1809" xr:uid="{00000000-0005-0000-0000-000092070000}"/>
    <cellStyle name="SAPBEXHLevel2 2 5" xfId="1150" xr:uid="{00000000-0005-0000-0000-000093070000}"/>
    <cellStyle name="SAPBEXHLevel2 2 5 2" xfId="2187" xr:uid="{00000000-0005-0000-0000-000094070000}"/>
    <cellStyle name="SAPBEXHLevel2 2 6" xfId="924" xr:uid="{00000000-0005-0000-0000-000095070000}"/>
    <cellStyle name="SAPBEXHLevel2 2 6 2" xfId="1961" xr:uid="{00000000-0005-0000-0000-000096070000}"/>
    <cellStyle name="SAPBEXHLevel2 2 7" xfId="844" xr:uid="{00000000-0005-0000-0000-000097070000}"/>
    <cellStyle name="SAPBEXHLevel2 2 7 2" xfId="1881" xr:uid="{00000000-0005-0000-0000-000098070000}"/>
    <cellStyle name="SAPBEXHLevel2 3" xfId="757" xr:uid="{00000000-0005-0000-0000-000099070000}"/>
    <cellStyle name="SAPBEXHLevel2 3 2" xfId="1794" xr:uid="{00000000-0005-0000-0000-00009A070000}"/>
    <cellStyle name="SAPBEXHLevel2 4" xfId="744" xr:uid="{00000000-0005-0000-0000-00009B070000}"/>
    <cellStyle name="SAPBEXHLevel2 4 2" xfId="1781" xr:uid="{00000000-0005-0000-0000-00009C070000}"/>
    <cellStyle name="SAPBEXHLevel2 5" xfId="822" xr:uid="{00000000-0005-0000-0000-00009D070000}"/>
    <cellStyle name="SAPBEXHLevel2 5 2" xfId="1859" xr:uid="{00000000-0005-0000-0000-00009E070000}"/>
    <cellStyle name="SAPBEXHLevel2 6" xfId="901" xr:uid="{00000000-0005-0000-0000-00009F070000}"/>
    <cellStyle name="SAPBEXHLevel2 6 2" xfId="1938" xr:uid="{00000000-0005-0000-0000-0000A0070000}"/>
    <cellStyle name="SAPBEXHLevel2 7" xfId="964" xr:uid="{00000000-0005-0000-0000-0000A1070000}"/>
    <cellStyle name="SAPBEXHLevel2 7 2" xfId="2001" xr:uid="{00000000-0005-0000-0000-0000A2070000}"/>
    <cellStyle name="SAPBEXHLevel2 8" xfId="925" xr:uid="{00000000-0005-0000-0000-0000A3070000}"/>
    <cellStyle name="SAPBEXHLevel2 8 2" xfId="1962" xr:uid="{00000000-0005-0000-0000-0000A4070000}"/>
    <cellStyle name="SAPBEXHLevel2_EU tab textová část SR 2016  (2)" xfId="339" xr:uid="{00000000-0005-0000-0000-0000A5070000}"/>
    <cellStyle name="SAPBEXHLevel2X" xfId="340" xr:uid="{00000000-0005-0000-0000-0000A6070000}"/>
    <cellStyle name="SAPBEXHLevel2X 2" xfId="341" xr:uid="{00000000-0005-0000-0000-0000A7070000}"/>
    <cellStyle name="SAPBEXHLevel2X 2 2" xfId="783" xr:uid="{00000000-0005-0000-0000-0000A8070000}"/>
    <cellStyle name="SAPBEXHLevel2X 2 2 2" xfId="1820" xr:uid="{00000000-0005-0000-0000-0000A9070000}"/>
    <cellStyle name="SAPBEXHLevel2X 2 3" xfId="766" xr:uid="{00000000-0005-0000-0000-0000AA070000}"/>
    <cellStyle name="SAPBEXHLevel2X 2 3 2" xfId="1803" xr:uid="{00000000-0005-0000-0000-0000AB070000}"/>
    <cellStyle name="SAPBEXHLevel2X 2 4" xfId="777" xr:uid="{00000000-0005-0000-0000-0000AC070000}"/>
    <cellStyle name="SAPBEXHLevel2X 2 4 2" xfId="1814" xr:uid="{00000000-0005-0000-0000-0000AD070000}"/>
    <cellStyle name="SAPBEXHLevel2X 2 5" xfId="843" xr:uid="{00000000-0005-0000-0000-0000AE070000}"/>
    <cellStyle name="SAPBEXHLevel2X 2 5 2" xfId="1880" xr:uid="{00000000-0005-0000-0000-0000AF070000}"/>
    <cellStyle name="SAPBEXHLevel2X 2 6" xfId="1162" xr:uid="{00000000-0005-0000-0000-0000B0070000}"/>
    <cellStyle name="SAPBEXHLevel2X 2 6 2" xfId="2199" xr:uid="{00000000-0005-0000-0000-0000B1070000}"/>
    <cellStyle name="SAPBEXHLevel2X 2 7" xfId="1194" xr:uid="{00000000-0005-0000-0000-0000B2070000}"/>
    <cellStyle name="SAPBEXHLevel2X 2 7 2" xfId="2231" xr:uid="{00000000-0005-0000-0000-0000B3070000}"/>
    <cellStyle name="SAPBEXHLevel2X 3" xfId="541" xr:uid="{00000000-0005-0000-0000-0000B4070000}"/>
    <cellStyle name="SAPBEXHLevel2X 3 2" xfId="1578" xr:uid="{00000000-0005-0000-0000-0000B5070000}"/>
    <cellStyle name="SAPBEXHLevel2X 4" xfId="544" xr:uid="{00000000-0005-0000-0000-0000B6070000}"/>
    <cellStyle name="SAPBEXHLevel2X 4 2" xfId="1581" xr:uid="{00000000-0005-0000-0000-0000B7070000}"/>
    <cellStyle name="SAPBEXHLevel2X 5" xfId="566" xr:uid="{00000000-0005-0000-0000-0000B8070000}"/>
    <cellStyle name="SAPBEXHLevel2X 5 2" xfId="1603" xr:uid="{00000000-0005-0000-0000-0000B9070000}"/>
    <cellStyle name="SAPBEXHLevel2X 6" xfId="898" xr:uid="{00000000-0005-0000-0000-0000BA070000}"/>
    <cellStyle name="SAPBEXHLevel2X 6 2" xfId="1935" xr:uid="{00000000-0005-0000-0000-0000BB070000}"/>
    <cellStyle name="SAPBEXHLevel2X 7" xfId="1166" xr:uid="{00000000-0005-0000-0000-0000BC070000}"/>
    <cellStyle name="SAPBEXHLevel2X 7 2" xfId="2203" xr:uid="{00000000-0005-0000-0000-0000BD070000}"/>
    <cellStyle name="SAPBEXHLevel2X 8" xfId="1193" xr:uid="{00000000-0005-0000-0000-0000BE070000}"/>
    <cellStyle name="SAPBEXHLevel2X 8 2" xfId="2230" xr:uid="{00000000-0005-0000-0000-0000BF070000}"/>
    <cellStyle name="SAPBEXHLevel2X_EU tab textová část SR 2016  (2)" xfId="342" xr:uid="{00000000-0005-0000-0000-0000C0070000}"/>
    <cellStyle name="SAPBEXHLevel3" xfId="343" xr:uid="{00000000-0005-0000-0000-0000C1070000}"/>
    <cellStyle name="SAPBEXHLevel3 2" xfId="344" xr:uid="{00000000-0005-0000-0000-0000C2070000}"/>
    <cellStyle name="SAPBEXHLevel3 2 2" xfId="785" xr:uid="{00000000-0005-0000-0000-0000C3070000}"/>
    <cellStyle name="SAPBEXHLevel3 2 2 2" xfId="1822" xr:uid="{00000000-0005-0000-0000-0000C4070000}"/>
    <cellStyle name="SAPBEXHLevel3 2 3" xfId="560" xr:uid="{00000000-0005-0000-0000-0000C5070000}"/>
    <cellStyle name="SAPBEXHLevel3 2 3 2" xfId="1597" xr:uid="{00000000-0005-0000-0000-0000C6070000}"/>
    <cellStyle name="SAPBEXHLevel3 2 4" xfId="823" xr:uid="{00000000-0005-0000-0000-0000C7070000}"/>
    <cellStyle name="SAPBEXHLevel3 2 4 2" xfId="1860" xr:uid="{00000000-0005-0000-0000-0000C8070000}"/>
    <cellStyle name="SAPBEXHLevel3 2 5" xfId="855" xr:uid="{00000000-0005-0000-0000-0000C9070000}"/>
    <cellStyle name="SAPBEXHLevel3 2 5 2" xfId="1892" xr:uid="{00000000-0005-0000-0000-0000CA070000}"/>
    <cellStyle name="SAPBEXHLevel3 2 6" xfId="896" xr:uid="{00000000-0005-0000-0000-0000CB070000}"/>
    <cellStyle name="SAPBEXHLevel3 2 6 2" xfId="1933" xr:uid="{00000000-0005-0000-0000-0000CC070000}"/>
    <cellStyle name="SAPBEXHLevel3 2 7" xfId="1196" xr:uid="{00000000-0005-0000-0000-0000CD070000}"/>
    <cellStyle name="SAPBEXHLevel3 2 7 2" xfId="2233" xr:uid="{00000000-0005-0000-0000-0000CE070000}"/>
    <cellStyle name="SAPBEXHLevel3 3" xfId="492" xr:uid="{00000000-0005-0000-0000-0000CF070000}"/>
    <cellStyle name="SAPBEXHLevel3 3 2" xfId="1529" xr:uid="{00000000-0005-0000-0000-0000D0070000}"/>
    <cellStyle name="SAPBEXHLevel3 4" xfId="428" xr:uid="{00000000-0005-0000-0000-0000D1070000}"/>
    <cellStyle name="SAPBEXHLevel3 4 2" xfId="1468" xr:uid="{00000000-0005-0000-0000-0000D2070000}"/>
    <cellStyle name="SAPBEXHLevel3 5" xfId="482" xr:uid="{00000000-0005-0000-0000-0000D3070000}"/>
    <cellStyle name="SAPBEXHLevel3 5 2" xfId="1519" xr:uid="{00000000-0005-0000-0000-0000D4070000}"/>
    <cellStyle name="SAPBEXHLevel3 6" xfId="945" xr:uid="{00000000-0005-0000-0000-0000D5070000}"/>
    <cellStyle name="SAPBEXHLevel3 6 2" xfId="1982" xr:uid="{00000000-0005-0000-0000-0000D6070000}"/>
    <cellStyle name="SAPBEXHLevel3 7" xfId="1153" xr:uid="{00000000-0005-0000-0000-0000D7070000}"/>
    <cellStyle name="SAPBEXHLevel3 7 2" xfId="2190" xr:uid="{00000000-0005-0000-0000-0000D8070000}"/>
    <cellStyle name="SAPBEXHLevel3 8" xfId="1195" xr:uid="{00000000-0005-0000-0000-0000D9070000}"/>
    <cellStyle name="SAPBEXHLevel3 8 2" xfId="2232" xr:uid="{00000000-0005-0000-0000-0000DA070000}"/>
    <cellStyle name="SAPBEXHLevel3_EU tab textová část SR 2016  (2)" xfId="345" xr:uid="{00000000-0005-0000-0000-0000DB070000}"/>
    <cellStyle name="SAPBEXHLevel3X" xfId="346" xr:uid="{00000000-0005-0000-0000-0000DC070000}"/>
    <cellStyle name="SAPBEXHLevel3X 2" xfId="347" xr:uid="{00000000-0005-0000-0000-0000DD070000}"/>
    <cellStyle name="SAPBEXHLevel3X 2 2" xfId="539" xr:uid="{00000000-0005-0000-0000-0000DE070000}"/>
    <cellStyle name="SAPBEXHLevel3X 2 2 2" xfId="1576" xr:uid="{00000000-0005-0000-0000-0000DF070000}"/>
    <cellStyle name="SAPBEXHLevel3X 2 3" xfId="508" xr:uid="{00000000-0005-0000-0000-0000E0070000}"/>
    <cellStyle name="SAPBEXHLevel3X 2 3 2" xfId="1545" xr:uid="{00000000-0005-0000-0000-0000E1070000}"/>
    <cellStyle name="SAPBEXHLevel3X 2 4" xfId="809" xr:uid="{00000000-0005-0000-0000-0000E2070000}"/>
    <cellStyle name="SAPBEXHLevel3X 2 4 2" xfId="1846" xr:uid="{00000000-0005-0000-0000-0000E3070000}"/>
    <cellStyle name="SAPBEXHLevel3X 2 5" xfId="939" xr:uid="{00000000-0005-0000-0000-0000E4070000}"/>
    <cellStyle name="SAPBEXHLevel3X 2 5 2" xfId="1976" xr:uid="{00000000-0005-0000-0000-0000E5070000}"/>
    <cellStyle name="SAPBEXHLevel3X 2 6" xfId="914" xr:uid="{00000000-0005-0000-0000-0000E6070000}"/>
    <cellStyle name="SAPBEXHLevel3X 2 6 2" xfId="1951" xr:uid="{00000000-0005-0000-0000-0000E7070000}"/>
    <cellStyle name="SAPBEXHLevel3X 2 7" xfId="1198" xr:uid="{00000000-0005-0000-0000-0000E8070000}"/>
    <cellStyle name="SAPBEXHLevel3X 2 7 2" xfId="2235" xr:uid="{00000000-0005-0000-0000-0000E9070000}"/>
    <cellStyle name="SAPBEXHLevel3X 3" xfId="515" xr:uid="{00000000-0005-0000-0000-0000EA070000}"/>
    <cellStyle name="SAPBEXHLevel3X 3 2" xfId="1552" xr:uid="{00000000-0005-0000-0000-0000EB070000}"/>
    <cellStyle name="SAPBEXHLevel3X 4" xfId="549" xr:uid="{00000000-0005-0000-0000-0000EC070000}"/>
    <cellStyle name="SAPBEXHLevel3X 4 2" xfId="1586" xr:uid="{00000000-0005-0000-0000-0000ED070000}"/>
    <cellStyle name="SAPBEXHLevel3X 5" xfId="799" xr:uid="{00000000-0005-0000-0000-0000EE070000}"/>
    <cellStyle name="SAPBEXHLevel3X 5 2" xfId="1836" xr:uid="{00000000-0005-0000-0000-0000EF070000}"/>
    <cellStyle name="SAPBEXHLevel3X 6" xfId="942" xr:uid="{00000000-0005-0000-0000-0000F0070000}"/>
    <cellStyle name="SAPBEXHLevel3X 6 2" xfId="1979" xr:uid="{00000000-0005-0000-0000-0000F1070000}"/>
    <cellStyle name="SAPBEXHLevel3X 7" xfId="842" xr:uid="{00000000-0005-0000-0000-0000F2070000}"/>
    <cellStyle name="SAPBEXHLevel3X 7 2" xfId="1879" xr:uid="{00000000-0005-0000-0000-0000F3070000}"/>
    <cellStyle name="SAPBEXHLevel3X 8" xfId="1197" xr:uid="{00000000-0005-0000-0000-0000F4070000}"/>
    <cellStyle name="SAPBEXHLevel3X 8 2" xfId="2234" xr:uid="{00000000-0005-0000-0000-0000F5070000}"/>
    <cellStyle name="SAPBEXHLevel3X_EU tab textová část SR 2016  (2)" xfId="348" xr:uid="{00000000-0005-0000-0000-0000F6070000}"/>
    <cellStyle name="SAPBEXchaText" xfId="54" xr:uid="{00000000-0005-0000-0000-0000F7070000}"/>
    <cellStyle name="SAPBEXchaText 2" xfId="527" xr:uid="{00000000-0005-0000-0000-0000F8070000}"/>
    <cellStyle name="SAPBEXchaText 2 2" xfId="1564" xr:uid="{00000000-0005-0000-0000-0000F9070000}"/>
    <cellStyle name="SAPBEXchaText 3" xfId="561" xr:uid="{00000000-0005-0000-0000-0000FA070000}"/>
    <cellStyle name="SAPBEXchaText 3 2" xfId="1598" xr:uid="{00000000-0005-0000-0000-0000FB070000}"/>
    <cellStyle name="SAPBEXchaText 4" xfId="756" xr:uid="{00000000-0005-0000-0000-0000FC070000}"/>
    <cellStyle name="SAPBEXchaText 4 2" xfId="1793" xr:uid="{00000000-0005-0000-0000-0000FD070000}"/>
    <cellStyle name="SAPBEXchaText 5" xfId="946" xr:uid="{00000000-0005-0000-0000-0000FE070000}"/>
    <cellStyle name="SAPBEXchaText 5 2" xfId="1983" xr:uid="{00000000-0005-0000-0000-0000FF070000}"/>
    <cellStyle name="SAPBEXchaText 6" xfId="1156" xr:uid="{00000000-0005-0000-0000-000000080000}"/>
    <cellStyle name="SAPBEXchaText 6 2" xfId="2193" xr:uid="{00000000-0005-0000-0000-000001080000}"/>
    <cellStyle name="SAPBEXchaText 7" xfId="944" xr:uid="{00000000-0005-0000-0000-000002080000}"/>
    <cellStyle name="SAPBEXchaText 7 2" xfId="1981" xr:uid="{00000000-0005-0000-0000-000003080000}"/>
    <cellStyle name="SAPBEXchaText 8" xfId="1405" xr:uid="{00000000-0005-0000-0000-000004080000}"/>
    <cellStyle name="SAPBEXinputData" xfId="349" xr:uid="{00000000-0005-0000-0000-000005080000}"/>
    <cellStyle name="SAPBEXinputData 10" xfId="741" xr:uid="{00000000-0005-0000-0000-000006080000}"/>
    <cellStyle name="SAPBEXinputData 10 2" xfId="1778" xr:uid="{00000000-0005-0000-0000-000007080000}"/>
    <cellStyle name="SAPBEXinputData 11" xfId="782" xr:uid="{00000000-0005-0000-0000-000008080000}"/>
    <cellStyle name="SAPBEXinputData 11 2" xfId="1819" xr:uid="{00000000-0005-0000-0000-000009080000}"/>
    <cellStyle name="SAPBEXinputData 12" xfId="575" xr:uid="{00000000-0005-0000-0000-00000A080000}"/>
    <cellStyle name="SAPBEXinputData 12 2" xfId="1612" xr:uid="{00000000-0005-0000-0000-00000B080000}"/>
    <cellStyle name="SAPBEXinputData 13" xfId="816" xr:uid="{00000000-0005-0000-0000-00000C080000}"/>
    <cellStyle name="SAPBEXinputData 13 2" xfId="1853" xr:uid="{00000000-0005-0000-0000-00000D080000}"/>
    <cellStyle name="SAPBEXinputData 14" xfId="532" xr:uid="{00000000-0005-0000-0000-00000E080000}"/>
    <cellStyle name="SAPBEXinputData 14 2" xfId="1569" xr:uid="{00000000-0005-0000-0000-00000F080000}"/>
    <cellStyle name="SAPBEXinputData 15" xfId="812" xr:uid="{00000000-0005-0000-0000-000010080000}"/>
    <cellStyle name="SAPBEXinputData 15 2" xfId="1849" xr:uid="{00000000-0005-0000-0000-000011080000}"/>
    <cellStyle name="SAPBEXinputData 16" xfId="494" xr:uid="{00000000-0005-0000-0000-000012080000}"/>
    <cellStyle name="SAPBEXinputData 16 2" xfId="1531" xr:uid="{00000000-0005-0000-0000-000013080000}"/>
    <cellStyle name="SAPBEXinputData 17" xfId="880" xr:uid="{00000000-0005-0000-0000-000014080000}"/>
    <cellStyle name="SAPBEXinputData 17 2" xfId="1917" xr:uid="{00000000-0005-0000-0000-000015080000}"/>
    <cellStyle name="SAPBEXinputData 18" xfId="1137" xr:uid="{00000000-0005-0000-0000-000016080000}"/>
    <cellStyle name="SAPBEXinputData 18 2" xfId="2174" xr:uid="{00000000-0005-0000-0000-000017080000}"/>
    <cellStyle name="SAPBEXinputData 19" xfId="871" xr:uid="{00000000-0005-0000-0000-000018080000}"/>
    <cellStyle name="SAPBEXinputData 19 2" xfId="1908" xr:uid="{00000000-0005-0000-0000-000019080000}"/>
    <cellStyle name="SAPBEXinputData 2" xfId="350" xr:uid="{00000000-0005-0000-0000-00001A080000}"/>
    <cellStyle name="SAPBEXinputData 2 10" xfId="807" xr:uid="{00000000-0005-0000-0000-00001B080000}"/>
    <cellStyle name="SAPBEXinputData 2 10 2" xfId="1844" xr:uid="{00000000-0005-0000-0000-00001C080000}"/>
    <cellStyle name="SAPBEXinputData 2 11" xfId="513" xr:uid="{00000000-0005-0000-0000-00001D080000}"/>
    <cellStyle name="SAPBEXinputData 2 11 2" xfId="1550" xr:uid="{00000000-0005-0000-0000-00001E080000}"/>
    <cellStyle name="SAPBEXinputData 2 12" xfId="817" xr:uid="{00000000-0005-0000-0000-00001F080000}"/>
    <cellStyle name="SAPBEXinputData 2 12 2" xfId="1854" xr:uid="{00000000-0005-0000-0000-000020080000}"/>
    <cellStyle name="SAPBEXinputData 2 13" xfId="815" xr:uid="{00000000-0005-0000-0000-000021080000}"/>
    <cellStyle name="SAPBEXinputData 2 13 2" xfId="1852" xr:uid="{00000000-0005-0000-0000-000022080000}"/>
    <cellStyle name="SAPBEXinputData 2 14" xfId="739" xr:uid="{00000000-0005-0000-0000-000023080000}"/>
    <cellStyle name="SAPBEXinputData 2 14 2" xfId="1776" xr:uid="{00000000-0005-0000-0000-000024080000}"/>
    <cellStyle name="SAPBEXinputData 2 15" xfId="514" xr:uid="{00000000-0005-0000-0000-000025080000}"/>
    <cellStyle name="SAPBEXinputData 2 15 2" xfId="1551" xr:uid="{00000000-0005-0000-0000-000026080000}"/>
    <cellStyle name="SAPBEXinputData 2 16" xfId="879" xr:uid="{00000000-0005-0000-0000-000027080000}"/>
    <cellStyle name="SAPBEXinputData 2 16 2" xfId="1916" xr:uid="{00000000-0005-0000-0000-000028080000}"/>
    <cellStyle name="SAPBEXinputData 2 17" xfId="838" xr:uid="{00000000-0005-0000-0000-000029080000}"/>
    <cellStyle name="SAPBEXinputData 2 17 2" xfId="1875" xr:uid="{00000000-0005-0000-0000-00002A080000}"/>
    <cellStyle name="SAPBEXinputData 2 18" xfId="830" xr:uid="{00000000-0005-0000-0000-00002B080000}"/>
    <cellStyle name="SAPBEXinputData 2 18 2" xfId="1867" xr:uid="{00000000-0005-0000-0000-00002C080000}"/>
    <cellStyle name="SAPBEXinputData 2 19" xfId="937" xr:uid="{00000000-0005-0000-0000-00002D080000}"/>
    <cellStyle name="SAPBEXinputData 2 19 2" xfId="1974" xr:uid="{00000000-0005-0000-0000-00002E080000}"/>
    <cellStyle name="SAPBEXinputData 2 2" xfId="557" xr:uid="{00000000-0005-0000-0000-00002F080000}"/>
    <cellStyle name="SAPBEXinputData 2 2 2" xfId="1594" xr:uid="{00000000-0005-0000-0000-000030080000}"/>
    <cellStyle name="SAPBEXinputData 2 20" xfId="1148" xr:uid="{00000000-0005-0000-0000-000031080000}"/>
    <cellStyle name="SAPBEXinputData 2 20 2" xfId="2185" xr:uid="{00000000-0005-0000-0000-000032080000}"/>
    <cellStyle name="SAPBEXinputData 2 21" xfId="1179" xr:uid="{00000000-0005-0000-0000-000033080000}"/>
    <cellStyle name="SAPBEXinputData 2 21 2" xfId="2216" xr:uid="{00000000-0005-0000-0000-000034080000}"/>
    <cellStyle name="SAPBEXinputData 2 22" xfId="902" xr:uid="{00000000-0005-0000-0000-000035080000}"/>
    <cellStyle name="SAPBEXinputData 2 22 2" xfId="1939" xr:uid="{00000000-0005-0000-0000-000036080000}"/>
    <cellStyle name="SAPBEXinputData 2 23" xfId="1182" xr:uid="{00000000-0005-0000-0000-000037080000}"/>
    <cellStyle name="SAPBEXinputData 2 23 2" xfId="2219" xr:uid="{00000000-0005-0000-0000-000038080000}"/>
    <cellStyle name="SAPBEXinputData 2 24" xfId="1204" xr:uid="{00000000-0005-0000-0000-000039080000}"/>
    <cellStyle name="SAPBEXinputData 2 24 2" xfId="2241" xr:uid="{00000000-0005-0000-0000-00003A080000}"/>
    <cellStyle name="SAPBEXinputData 2 25" xfId="1224" xr:uid="{00000000-0005-0000-0000-00003B080000}"/>
    <cellStyle name="SAPBEXinputData 2 25 2" xfId="2261" xr:uid="{00000000-0005-0000-0000-00003C080000}"/>
    <cellStyle name="SAPBEXinputData 2 26" xfId="1234" xr:uid="{00000000-0005-0000-0000-00003D080000}"/>
    <cellStyle name="SAPBEXinputData 2 26 2" xfId="2271" xr:uid="{00000000-0005-0000-0000-00003E080000}"/>
    <cellStyle name="SAPBEXinputData 2 3" xfId="480" xr:uid="{00000000-0005-0000-0000-00003F080000}"/>
    <cellStyle name="SAPBEXinputData 2 4" xfId="753" xr:uid="{00000000-0005-0000-0000-000040080000}"/>
    <cellStyle name="SAPBEXinputData 2 4 2" xfId="1790" xr:uid="{00000000-0005-0000-0000-000041080000}"/>
    <cellStyle name="SAPBEXinputData 2 5" xfId="445" xr:uid="{00000000-0005-0000-0000-000042080000}"/>
    <cellStyle name="SAPBEXinputData 2 5 2" xfId="1484" xr:uid="{00000000-0005-0000-0000-000043080000}"/>
    <cellStyle name="SAPBEXinputData 2 6" xfId="768" xr:uid="{00000000-0005-0000-0000-000044080000}"/>
    <cellStyle name="SAPBEXinputData 2 6 2" xfId="1805" xr:uid="{00000000-0005-0000-0000-000045080000}"/>
    <cellStyle name="SAPBEXinputData 2 7" xfId="443" xr:uid="{00000000-0005-0000-0000-000046080000}"/>
    <cellStyle name="SAPBEXinputData 2 7 2" xfId="1482" xr:uid="{00000000-0005-0000-0000-000047080000}"/>
    <cellStyle name="SAPBEXinputData 2 8" xfId="576" xr:uid="{00000000-0005-0000-0000-000048080000}"/>
    <cellStyle name="SAPBEXinputData 2 8 2" xfId="1613" xr:uid="{00000000-0005-0000-0000-000049080000}"/>
    <cellStyle name="SAPBEXinputData 2 9" xfId="491" xr:uid="{00000000-0005-0000-0000-00004A080000}"/>
    <cellStyle name="SAPBEXinputData 2 9 2" xfId="1528" xr:uid="{00000000-0005-0000-0000-00004B080000}"/>
    <cellStyle name="SAPBEXinputData 20" xfId="1130" xr:uid="{00000000-0005-0000-0000-00004C080000}"/>
    <cellStyle name="SAPBEXinputData 20 2" xfId="2167" xr:uid="{00000000-0005-0000-0000-00004D080000}"/>
    <cellStyle name="SAPBEXinputData 21" xfId="1152" xr:uid="{00000000-0005-0000-0000-00004E080000}"/>
    <cellStyle name="SAPBEXinputData 21 2" xfId="2189" xr:uid="{00000000-0005-0000-0000-00004F080000}"/>
    <cellStyle name="SAPBEXinputData 22" xfId="916" xr:uid="{00000000-0005-0000-0000-000050080000}"/>
    <cellStyle name="SAPBEXinputData 22 2" xfId="1953" xr:uid="{00000000-0005-0000-0000-000051080000}"/>
    <cellStyle name="SAPBEXinputData 23" xfId="1199" xr:uid="{00000000-0005-0000-0000-000052080000}"/>
    <cellStyle name="SAPBEXinputData 23 2" xfId="2236" xr:uid="{00000000-0005-0000-0000-000053080000}"/>
    <cellStyle name="SAPBEXinputData 24" xfId="1133" xr:uid="{00000000-0005-0000-0000-000054080000}"/>
    <cellStyle name="SAPBEXinputData 24 2" xfId="2170" xr:uid="{00000000-0005-0000-0000-000055080000}"/>
    <cellStyle name="SAPBEXinputData 25" xfId="1138" xr:uid="{00000000-0005-0000-0000-000056080000}"/>
    <cellStyle name="SAPBEXinputData 25 2" xfId="2175" xr:uid="{00000000-0005-0000-0000-000057080000}"/>
    <cellStyle name="SAPBEXinputData 26" xfId="1225" xr:uid="{00000000-0005-0000-0000-000058080000}"/>
    <cellStyle name="SAPBEXinputData 26 2" xfId="2262" xr:uid="{00000000-0005-0000-0000-000059080000}"/>
    <cellStyle name="SAPBEXinputData 27" xfId="1206" xr:uid="{00000000-0005-0000-0000-00005A080000}"/>
    <cellStyle name="SAPBEXinputData 27 2" xfId="2243" xr:uid="{00000000-0005-0000-0000-00005B080000}"/>
    <cellStyle name="SAPBEXinputData 3" xfId="556" xr:uid="{00000000-0005-0000-0000-00005C080000}"/>
    <cellStyle name="SAPBEXinputData 3 2" xfId="1593" xr:uid="{00000000-0005-0000-0000-00005D080000}"/>
    <cellStyle name="SAPBEXinputData 4" xfId="481" xr:uid="{00000000-0005-0000-0000-00005E080000}"/>
    <cellStyle name="SAPBEXinputData 5" xfId="759" xr:uid="{00000000-0005-0000-0000-00005F080000}"/>
    <cellStyle name="SAPBEXinputData 5 2" xfId="1796" xr:uid="{00000000-0005-0000-0000-000060080000}"/>
    <cellStyle name="SAPBEXinputData 6" xfId="774" xr:uid="{00000000-0005-0000-0000-000061080000}"/>
    <cellStyle name="SAPBEXinputData 6 2" xfId="1811" xr:uid="{00000000-0005-0000-0000-000062080000}"/>
    <cellStyle name="SAPBEXinputData 7" xfId="490" xr:uid="{00000000-0005-0000-0000-000063080000}"/>
    <cellStyle name="SAPBEXinputData 7 2" xfId="1527" xr:uid="{00000000-0005-0000-0000-000064080000}"/>
    <cellStyle name="SAPBEXinputData 8" xfId="438" xr:uid="{00000000-0005-0000-0000-000065080000}"/>
    <cellStyle name="SAPBEXinputData 8 2" xfId="1477" xr:uid="{00000000-0005-0000-0000-000066080000}"/>
    <cellStyle name="SAPBEXinputData 9" xfId="542" xr:uid="{00000000-0005-0000-0000-000067080000}"/>
    <cellStyle name="SAPBEXinputData 9 2" xfId="1579" xr:uid="{00000000-0005-0000-0000-000068080000}"/>
    <cellStyle name="SAPBEXinputData_EU tab textová část SR 2016  (2)" xfId="351" xr:uid="{00000000-0005-0000-0000-000069080000}"/>
    <cellStyle name="SAPBEXItemHeader" xfId="352" xr:uid="{00000000-0005-0000-0000-00006A080000}"/>
    <cellStyle name="SAPBEXItemHeader 2" xfId="778" xr:uid="{00000000-0005-0000-0000-00006B080000}"/>
    <cellStyle name="SAPBEXItemHeader 2 2" xfId="1815" xr:uid="{00000000-0005-0000-0000-00006C080000}"/>
    <cellStyle name="SAPBEXItemHeader 3" xfId="746" xr:uid="{00000000-0005-0000-0000-00006D080000}"/>
    <cellStyle name="SAPBEXItemHeader 3 2" xfId="1783" xr:uid="{00000000-0005-0000-0000-00006E080000}"/>
    <cellStyle name="SAPBEXItemHeader 4" xfId="802" xr:uid="{00000000-0005-0000-0000-00006F080000}"/>
    <cellStyle name="SAPBEXItemHeader 4 2" xfId="1839" xr:uid="{00000000-0005-0000-0000-000070080000}"/>
    <cellStyle name="SAPBEXItemHeader 5" xfId="827" xr:uid="{00000000-0005-0000-0000-000071080000}"/>
    <cellStyle name="SAPBEXItemHeader 5 2" xfId="1864" xr:uid="{00000000-0005-0000-0000-000072080000}"/>
    <cellStyle name="SAPBEXItemHeader 6" xfId="1134" xr:uid="{00000000-0005-0000-0000-000073080000}"/>
    <cellStyle name="SAPBEXItemHeader 6 2" xfId="2171" xr:uid="{00000000-0005-0000-0000-000074080000}"/>
    <cellStyle name="SAPBEXItemHeader 7" xfId="929" xr:uid="{00000000-0005-0000-0000-000075080000}"/>
    <cellStyle name="SAPBEXItemHeader 7 2" xfId="1966" xr:uid="{00000000-0005-0000-0000-000076080000}"/>
    <cellStyle name="SAPBEXresData" xfId="353" xr:uid="{00000000-0005-0000-0000-000077080000}"/>
    <cellStyle name="SAPBEXresData 2" xfId="767" xr:uid="{00000000-0005-0000-0000-000078080000}"/>
    <cellStyle name="SAPBEXresData 2 2" xfId="1804" xr:uid="{00000000-0005-0000-0000-000079080000}"/>
    <cellStyle name="SAPBEXresData 3" xfId="784" xr:uid="{00000000-0005-0000-0000-00007A080000}"/>
    <cellStyle name="SAPBEXresData 3 2" xfId="1821" xr:uid="{00000000-0005-0000-0000-00007B080000}"/>
    <cellStyle name="SAPBEXresData 4" xfId="818" xr:uid="{00000000-0005-0000-0000-00007C080000}"/>
    <cellStyle name="SAPBEXresData 4 2" xfId="1855" xr:uid="{00000000-0005-0000-0000-00007D080000}"/>
    <cellStyle name="SAPBEXresData 5" xfId="883" xr:uid="{00000000-0005-0000-0000-00007E080000}"/>
    <cellStyle name="SAPBEXresData 5 2" xfId="1920" xr:uid="{00000000-0005-0000-0000-00007F080000}"/>
    <cellStyle name="SAPBEXresData 6" xfId="932" xr:uid="{00000000-0005-0000-0000-000080080000}"/>
    <cellStyle name="SAPBEXresData 6 2" xfId="1969" xr:uid="{00000000-0005-0000-0000-000081080000}"/>
    <cellStyle name="SAPBEXresData 7" xfId="1147" xr:uid="{00000000-0005-0000-0000-000082080000}"/>
    <cellStyle name="SAPBEXresData 7 2" xfId="2184" xr:uid="{00000000-0005-0000-0000-000083080000}"/>
    <cellStyle name="SAPBEXresDataEmph" xfId="354" xr:uid="{00000000-0005-0000-0000-000084080000}"/>
    <cellStyle name="SAPBEXresDataEmph 2" xfId="479" xr:uid="{00000000-0005-0000-0000-000085080000}"/>
    <cellStyle name="SAPBEXresDataEmph 2 2" xfId="1518" xr:uid="{00000000-0005-0000-0000-000086080000}"/>
    <cellStyle name="SAPBEXresDataEmph 3" xfId="501" xr:uid="{00000000-0005-0000-0000-000087080000}"/>
    <cellStyle name="SAPBEXresDataEmph 3 2" xfId="1538" xr:uid="{00000000-0005-0000-0000-000088080000}"/>
    <cellStyle name="SAPBEXresDataEmph 4" xfId="488" xr:uid="{00000000-0005-0000-0000-000089080000}"/>
    <cellStyle name="SAPBEXresDataEmph 4 2" xfId="1525" xr:uid="{00000000-0005-0000-0000-00008A080000}"/>
    <cellStyle name="SAPBEXresDataEmph 5" xfId="1172" xr:uid="{00000000-0005-0000-0000-00008B080000}"/>
    <cellStyle name="SAPBEXresDataEmph 5 2" xfId="2209" xr:uid="{00000000-0005-0000-0000-00008C080000}"/>
    <cellStyle name="SAPBEXresDataEmph 6" xfId="1187" xr:uid="{00000000-0005-0000-0000-00008D080000}"/>
    <cellStyle name="SAPBEXresDataEmph 6 2" xfId="2224" xr:uid="{00000000-0005-0000-0000-00008E080000}"/>
    <cellStyle name="SAPBEXresDataEmph 7" xfId="1161" xr:uid="{00000000-0005-0000-0000-00008F080000}"/>
    <cellStyle name="SAPBEXresDataEmph 7 2" xfId="2198" xr:uid="{00000000-0005-0000-0000-000090080000}"/>
    <cellStyle name="SAPBEXresItem" xfId="355" xr:uid="{00000000-0005-0000-0000-000091080000}"/>
    <cellStyle name="SAPBEXresItem 2" xfId="535" xr:uid="{00000000-0005-0000-0000-000092080000}"/>
    <cellStyle name="SAPBEXresItem 2 2" xfId="1572" xr:uid="{00000000-0005-0000-0000-000093080000}"/>
    <cellStyle name="SAPBEXresItem 3" xfId="760" xr:uid="{00000000-0005-0000-0000-000094080000}"/>
    <cellStyle name="SAPBEXresItem 3 2" xfId="1797" xr:uid="{00000000-0005-0000-0000-000095080000}"/>
    <cellStyle name="SAPBEXresItem 4" xfId="468" xr:uid="{00000000-0005-0000-0000-000096080000}"/>
    <cellStyle name="SAPBEXresItem 4 2" xfId="1507" xr:uid="{00000000-0005-0000-0000-000097080000}"/>
    <cellStyle name="SAPBEXresItem 5" xfId="863" xr:uid="{00000000-0005-0000-0000-000098080000}"/>
    <cellStyle name="SAPBEXresItem 5 2" xfId="1900" xr:uid="{00000000-0005-0000-0000-000099080000}"/>
    <cellStyle name="SAPBEXresItem 6" xfId="1143" xr:uid="{00000000-0005-0000-0000-00009A080000}"/>
    <cellStyle name="SAPBEXresItem 6 2" xfId="2180" xr:uid="{00000000-0005-0000-0000-00009B080000}"/>
    <cellStyle name="SAPBEXresItem 7" xfId="1158" xr:uid="{00000000-0005-0000-0000-00009C080000}"/>
    <cellStyle name="SAPBEXresItem 7 2" xfId="2195" xr:uid="{00000000-0005-0000-0000-00009D080000}"/>
    <cellStyle name="SAPBEXresItemX" xfId="356" xr:uid="{00000000-0005-0000-0000-00009E080000}"/>
    <cellStyle name="SAPBEXresItemX 2" xfId="431" xr:uid="{00000000-0005-0000-0000-00009F080000}"/>
    <cellStyle name="SAPBEXresItemX 2 2" xfId="1471" xr:uid="{00000000-0005-0000-0000-0000A0080000}"/>
    <cellStyle name="SAPBEXresItemX 3" xfId="762" xr:uid="{00000000-0005-0000-0000-0000A1080000}"/>
    <cellStyle name="SAPBEXresItemX 3 2" xfId="1799" xr:uid="{00000000-0005-0000-0000-0000A2080000}"/>
    <cellStyle name="SAPBEXresItemX 4" xfId="821" xr:uid="{00000000-0005-0000-0000-0000A3080000}"/>
    <cellStyle name="SAPBEXresItemX 4 2" xfId="1858" xr:uid="{00000000-0005-0000-0000-0000A4080000}"/>
    <cellStyle name="SAPBEXresItemX 5" xfId="949" xr:uid="{00000000-0005-0000-0000-0000A5080000}"/>
    <cellStyle name="SAPBEXresItemX 5 2" xfId="1986" xr:uid="{00000000-0005-0000-0000-0000A6080000}"/>
    <cellStyle name="SAPBEXresItemX 6" xfId="1184" xr:uid="{00000000-0005-0000-0000-0000A7080000}"/>
    <cellStyle name="SAPBEXresItemX 6 2" xfId="2221" xr:uid="{00000000-0005-0000-0000-0000A8080000}"/>
    <cellStyle name="SAPBEXresItemX 7" xfId="1181" xr:uid="{00000000-0005-0000-0000-0000A9080000}"/>
    <cellStyle name="SAPBEXresItemX 7 2" xfId="2218" xr:uid="{00000000-0005-0000-0000-0000AA080000}"/>
    <cellStyle name="SAPBEXstdData" xfId="55" xr:uid="{00000000-0005-0000-0000-0000AB080000}"/>
    <cellStyle name="SAPBEXstdData 2" xfId="456" xr:uid="{00000000-0005-0000-0000-0000AC080000}"/>
    <cellStyle name="SAPBEXstdData 2 2" xfId="1495" xr:uid="{00000000-0005-0000-0000-0000AD080000}"/>
    <cellStyle name="SAPBEXstdData 3" xfId="734" xr:uid="{00000000-0005-0000-0000-0000AE080000}"/>
    <cellStyle name="SAPBEXstdData 3 2" xfId="1771" xr:uid="{00000000-0005-0000-0000-0000AF080000}"/>
    <cellStyle name="SAPBEXstdData 4" xfId="459" xr:uid="{00000000-0005-0000-0000-0000B0080000}"/>
    <cellStyle name="SAPBEXstdData 4 2" xfId="1498" xr:uid="{00000000-0005-0000-0000-0000B1080000}"/>
    <cellStyle name="SAPBEXstdData 5" xfId="1169" xr:uid="{00000000-0005-0000-0000-0000B2080000}"/>
    <cellStyle name="SAPBEXstdData 5 2" xfId="2206" xr:uid="{00000000-0005-0000-0000-0000B3080000}"/>
    <cellStyle name="SAPBEXstdData 6" xfId="1171" xr:uid="{00000000-0005-0000-0000-0000B4080000}"/>
    <cellStyle name="SAPBEXstdData 6 2" xfId="2208" xr:uid="{00000000-0005-0000-0000-0000B5080000}"/>
    <cellStyle name="SAPBEXstdData 7" xfId="934" xr:uid="{00000000-0005-0000-0000-0000B6080000}"/>
    <cellStyle name="SAPBEXstdData 7 2" xfId="1971" xr:uid="{00000000-0005-0000-0000-0000B7080000}"/>
    <cellStyle name="SAPBEXstdData 8" xfId="1406" xr:uid="{00000000-0005-0000-0000-0000B8080000}"/>
    <cellStyle name="SAPBEXstdDataEmph" xfId="357" xr:uid="{00000000-0005-0000-0000-0000B9080000}"/>
    <cellStyle name="SAPBEXstdDataEmph 2" xfId="590" xr:uid="{00000000-0005-0000-0000-0000BA080000}"/>
    <cellStyle name="SAPBEXstdDataEmph 2 2" xfId="1627" xr:uid="{00000000-0005-0000-0000-0000BB080000}"/>
    <cellStyle name="SAPBEXstdDataEmph 3" xfId="505" xr:uid="{00000000-0005-0000-0000-0000BC080000}"/>
    <cellStyle name="SAPBEXstdDataEmph 3 2" xfId="1542" xr:uid="{00000000-0005-0000-0000-0000BD080000}"/>
    <cellStyle name="SAPBEXstdDataEmph 4" xfId="820" xr:uid="{00000000-0005-0000-0000-0000BE080000}"/>
    <cellStyle name="SAPBEXstdDataEmph 4 2" xfId="1857" xr:uid="{00000000-0005-0000-0000-0000BF080000}"/>
    <cellStyle name="SAPBEXstdDataEmph 5" xfId="852" xr:uid="{00000000-0005-0000-0000-0000C0080000}"/>
    <cellStyle name="SAPBEXstdDataEmph 5 2" xfId="1889" xr:uid="{00000000-0005-0000-0000-0000C1080000}"/>
    <cellStyle name="SAPBEXstdDataEmph 6" xfId="941" xr:uid="{00000000-0005-0000-0000-0000C2080000}"/>
    <cellStyle name="SAPBEXstdDataEmph 6 2" xfId="1978" xr:uid="{00000000-0005-0000-0000-0000C3080000}"/>
    <cellStyle name="SAPBEXstdDataEmph 7" xfId="1200" xr:uid="{00000000-0005-0000-0000-0000C4080000}"/>
    <cellStyle name="SAPBEXstdDataEmph 7 2" xfId="2237" xr:uid="{00000000-0005-0000-0000-0000C5080000}"/>
    <cellStyle name="SAPBEXstdItem" xfId="56" xr:uid="{00000000-0005-0000-0000-0000C6080000}"/>
    <cellStyle name="SAPBEXstdItem 2" xfId="780" xr:uid="{00000000-0005-0000-0000-0000C7080000}"/>
    <cellStyle name="SAPBEXstdItem 2 2" xfId="1817" xr:uid="{00000000-0005-0000-0000-0000C8080000}"/>
    <cellStyle name="SAPBEXstdItem 3" xfId="449" xr:uid="{00000000-0005-0000-0000-0000C9080000}"/>
    <cellStyle name="SAPBEXstdItem 3 2" xfId="1488" xr:uid="{00000000-0005-0000-0000-0000CA080000}"/>
    <cellStyle name="SAPBEXstdItem 4" xfId="519" xr:uid="{00000000-0005-0000-0000-0000CB080000}"/>
    <cellStyle name="SAPBEXstdItem 4 2" xfId="1556" xr:uid="{00000000-0005-0000-0000-0000CC080000}"/>
    <cellStyle name="SAPBEXstdItem 5" xfId="950" xr:uid="{00000000-0005-0000-0000-0000CD080000}"/>
    <cellStyle name="SAPBEXstdItem 5 2" xfId="1987" xr:uid="{00000000-0005-0000-0000-0000CE080000}"/>
    <cellStyle name="SAPBEXstdItem 6" xfId="887" xr:uid="{00000000-0005-0000-0000-0000CF080000}"/>
    <cellStyle name="SAPBEXstdItem 6 2" xfId="1924" xr:uid="{00000000-0005-0000-0000-0000D0080000}"/>
    <cellStyle name="SAPBEXstdItem 7" xfId="930" xr:uid="{00000000-0005-0000-0000-0000D1080000}"/>
    <cellStyle name="SAPBEXstdItem 7 2" xfId="1967" xr:uid="{00000000-0005-0000-0000-0000D2080000}"/>
    <cellStyle name="SAPBEXstdItem 8" xfId="1407" xr:uid="{00000000-0005-0000-0000-0000D3080000}"/>
    <cellStyle name="SAPBEXstdItemX" xfId="358" xr:uid="{00000000-0005-0000-0000-0000D4080000}"/>
    <cellStyle name="SAPBEXstdItemX 2" xfId="474" xr:uid="{00000000-0005-0000-0000-0000D5080000}"/>
    <cellStyle name="SAPBEXstdItemX 2 2" xfId="1513" xr:uid="{00000000-0005-0000-0000-0000D6080000}"/>
    <cellStyle name="SAPBEXstdItemX 3" xfId="486" xr:uid="{00000000-0005-0000-0000-0000D7080000}"/>
    <cellStyle name="SAPBEXstdItemX 3 2" xfId="1523" xr:uid="{00000000-0005-0000-0000-0000D8080000}"/>
    <cellStyle name="SAPBEXstdItemX 4" xfId="805" xr:uid="{00000000-0005-0000-0000-0000D9080000}"/>
    <cellStyle name="SAPBEXstdItemX 4 2" xfId="1842" xr:uid="{00000000-0005-0000-0000-0000DA080000}"/>
    <cellStyle name="SAPBEXstdItemX 5" xfId="931" xr:uid="{00000000-0005-0000-0000-0000DB080000}"/>
    <cellStyle name="SAPBEXstdItemX 5 2" xfId="1968" xr:uid="{00000000-0005-0000-0000-0000DC080000}"/>
    <cellStyle name="SAPBEXstdItemX 6" xfId="1177" xr:uid="{00000000-0005-0000-0000-0000DD080000}"/>
    <cellStyle name="SAPBEXstdItemX 6 2" xfId="2214" xr:uid="{00000000-0005-0000-0000-0000DE080000}"/>
    <cellStyle name="SAPBEXstdItemX 7" xfId="1201" xr:uid="{00000000-0005-0000-0000-0000DF080000}"/>
    <cellStyle name="SAPBEXstdItemX 7 2" xfId="2238" xr:uid="{00000000-0005-0000-0000-0000E0080000}"/>
    <cellStyle name="SAPBEXtitle" xfId="359" xr:uid="{00000000-0005-0000-0000-0000E1080000}"/>
    <cellStyle name="SAPBEXunassignedItem" xfId="360" xr:uid="{00000000-0005-0000-0000-0000E2080000}"/>
    <cellStyle name="SAPBEXunassignedItem 10" xfId="796" xr:uid="{00000000-0005-0000-0000-0000E3080000}"/>
    <cellStyle name="SAPBEXunassignedItem 10 2" xfId="1833" xr:uid="{00000000-0005-0000-0000-0000E4080000}"/>
    <cellStyle name="SAPBEXunassignedItem 11" xfId="803" xr:uid="{00000000-0005-0000-0000-0000E5080000}"/>
    <cellStyle name="SAPBEXunassignedItem 11 2" xfId="1840" xr:uid="{00000000-0005-0000-0000-0000E6080000}"/>
    <cellStyle name="SAPBEXunassignedItem 12" xfId="442" xr:uid="{00000000-0005-0000-0000-0000E7080000}"/>
    <cellStyle name="SAPBEXunassignedItem 12 2" xfId="1481" xr:uid="{00000000-0005-0000-0000-0000E8080000}"/>
    <cellStyle name="SAPBEXunassignedItem 13" xfId="517" xr:uid="{00000000-0005-0000-0000-0000E9080000}"/>
    <cellStyle name="SAPBEXunassignedItem 13 2" xfId="1554" xr:uid="{00000000-0005-0000-0000-0000EA080000}"/>
    <cellStyle name="SAPBEXunassignedItem 14" xfId="509" xr:uid="{00000000-0005-0000-0000-0000EB080000}"/>
    <cellStyle name="SAPBEXunassignedItem 14 2" xfId="1546" xr:uid="{00000000-0005-0000-0000-0000EC080000}"/>
    <cellStyle name="SAPBEXunassignedItem 15" xfId="791" xr:uid="{00000000-0005-0000-0000-0000ED080000}"/>
    <cellStyle name="SAPBEXunassignedItem 15 2" xfId="1828" xr:uid="{00000000-0005-0000-0000-0000EE080000}"/>
    <cellStyle name="SAPBEXunassignedItem 16" xfId="828" xr:uid="{00000000-0005-0000-0000-0000EF080000}"/>
    <cellStyle name="SAPBEXunassignedItem 16 2" xfId="1865" xr:uid="{00000000-0005-0000-0000-0000F0080000}"/>
    <cellStyle name="SAPBEXunassignedItem 17" xfId="943" xr:uid="{00000000-0005-0000-0000-0000F1080000}"/>
    <cellStyle name="SAPBEXunassignedItem 17 2" xfId="1980" xr:uid="{00000000-0005-0000-0000-0000F2080000}"/>
    <cellStyle name="SAPBEXunassignedItem 18" xfId="967" xr:uid="{00000000-0005-0000-0000-0000F3080000}"/>
    <cellStyle name="SAPBEXunassignedItem 18 2" xfId="2004" xr:uid="{00000000-0005-0000-0000-0000F4080000}"/>
    <cellStyle name="SAPBEXunassignedItem 19" xfId="968" xr:uid="{00000000-0005-0000-0000-0000F5080000}"/>
    <cellStyle name="SAPBEXunassignedItem 19 2" xfId="2005" xr:uid="{00000000-0005-0000-0000-0000F6080000}"/>
    <cellStyle name="SAPBEXunassignedItem 2" xfId="559" xr:uid="{00000000-0005-0000-0000-0000F7080000}"/>
    <cellStyle name="SAPBEXunassignedItem 2 2" xfId="1596" xr:uid="{00000000-0005-0000-0000-0000F8080000}"/>
    <cellStyle name="SAPBEXunassignedItem 20" xfId="905" xr:uid="{00000000-0005-0000-0000-0000F9080000}"/>
    <cellStyle name="SAPBEXunassignedItem 20 2" xfId="1942" xr:uid="{00000000-0005-0000-0000-0000FA080000}"/>
    <cellStyle name="SAPBEXunassignedItem 21" xfId="963" xr:uid="{00000000-0005-0000-0000-0000FB080000}"/>
    <cellStyle name="SAPBEXunassignedItem 21 2" xfId="2000" xr:uid="{00000000-0005-0000-0000-0000FC080000}"/>
    <cellStyle name="SAPBEXunassignedItem 22" xfId="1202" xr:uid="{00000000-0005-0000-0000-0000FD080000}"/>
    <cellStyle name="SAPBEXunassignedItem 22 2" xfId="2239" xr:uid="{00000000-0005-0000-0000-0000FE080000}"/>
    <cellStyle name="SAPBEXunassignedItem 23" xfId="1155" xr:uid="{00000000-0005-0000-0000-0000FF080000}"/>
    <cellStyle name="SAPBEXunassignedItem 23 2" xfId="2192" xr:uid="{00000000-0005-0000-0000-000000090000}"/>
    <cellStyle name="SAPBEXunassignedItem 24" xfId="917" xr:uid="{00000000-0005-0000-0000-000001090000}"/>
    <cellStyle name="SAPBEXunassignedItem 24 2" xfId="1954" xr:uid="{00000000-0005-0000-0000-000002090000}"/>
    <cellStyle name="SAPBEXunassignedItem 25" xfId="1205" xr:uid="{00000000-0005-0000-0000-000003090000}"/>
    <cellStyle name="SAPBEXunassignedItem 25 2" xfId="2242" xr:uid="{00000000-0005-0000-0000-000004090000}"/>
    <cellStyle name="SAPBEXunassignedItem 26" xfId="1226" xr:uid="{00000000-0005-0000-0000-000005090000}"/>
    <cellStyle name="SAPBEXunassignedItem 26 2" xfId="2263" xr:uid="{00000000-0005-0000-0000-000006090000}"/>
    <cellStyle name="SAPBEXunassignedItem 3" xfId="423" xr:uid="{00000000-0005-0000-0000-000007090000}"/>
    <cellStyle name="SAPBEXunassignedItem 4" xfId="424" xr:uid="{00000000-0005-0000-0000-000008090000}"/>
    <cellStyle name="SAPBEXunassignedItem 4 2" xfId="1464" xr:uid="{00000000-0005-0000-0000-000009090000}"/>
    <cellStyle name="SAPBEXunassignedItem 5" xfId="485" xr:uid="{00000000-0005-0000-0000-00000A090000}"/>
    <cellStyle name="SAPBEXunassignedItem 5 2" xfId="1522" xr:uid="{00000000-0005-0000-0000-00000B090000}"/>
    <cellStyle name="SAPBEXunassignedItem 6" xfId="789" xr:uid="{00000000-0005-0000-0000-00000C090000}"/>
    <cellStyle name="SAPBEXunassignedItem 6 2" xfId="1826" xr:uid="{00000000-0005-0000-0000-00000D090000}"/>
    <cellStyle name="SAPBEXunassignedItem 7" xfId="538" xr:uid="{00000000-0005-0000-0000-00000E090000}"/>
    <cellStyle name="SAPBEXunassignedItem 7 2" xfId="1575" xr:uid="{00000000-0005-0000-0000-00000F090000}"/>
    <cellStyle name="SAPBEXunassignedItem 8" xfId="422" xr:uid="{00000000-0005-0000-0000-000010090000}"/>
    <cellStyle name="SAPBEXunassignedItem 8 2" xfId="1463" xr:uid="{00000000-0005-0000-0000-000011090000}"/>
    <cellStyle name="SAPBEXunassignedItem 9" xfId="735" xr:uid="{00000000-0005-0000-0000-000012090000}"/>
    <cellStyle name="SAPBEXunassignedItem 9 2" xfId="1772" xr:uid="{00000000-0005-0000-0000-000013090000}"/>
    <cellStyle name="SAPBEXundefined" xfId="361" xr:uid="{00000000-0005-0000-0000-000014090000}"/>
    <cellStyle name="SAPBEXundefined 2" xfId="779" xr:uid="{00000000-0005-0000-0000-000015090000}"/>
    <cellStyle name="SAPBEXundefined 2 2" xfId="1816" xr:uid="{00000000-0005-0000-0000-000016090000}"/>
    <cellStyle name="SAPBEXundefined 3" xfId="529" xr:uid="{00000000-0005-0000-0000-000017090000}"/>
    <cellStyle name="SAPBEXundefined 3 2" xfId="1566" xr:uid="{00000000-0005-0000-0000-000018090000}"/>
    <cellStyle name="SAPBEXundefined 4" xfId="444" xr:uid="{00000000-0005-0000-0000-000019090000}"/>
    <cellStyle name="SAPBEXundefined 4 2" xfId="1483" xr:uid="{00000000-0005-0000-0000-00001A090000}"/>
    <cellStyle name="SAPBEXundefined 5" xfId="847" xr:uid="{00000000-0005-0000-0000-00001B090000}"/>
    <cellStyle name="SAPBEXundefined 5 2" xfId="1884" xr:uid="{00000000-0005-0000-0000-00001C090000}"/>
    <cellStyle name="SAPBEXundefined 6" xfId="1141" xr:uid="{00000000-0005-0000-0000-00001D090000}"/>
    <cellStyle name="SAPBEXundefined 6 2" xfId="2178" xr:uid="{00000000-0005-0000-0000-00001E090000}"/>
    <cellStyle name="SAPBEXundefined 7" xfId="1203" xr:uid="{00000000-0005-0000-0000-00001F090000}"/>
    <cellStyle name="SAPBEXundefined 7 2" xfId="2240" xr:uid="{00000000-0005-0000-0000-000020090000}"/>
    <cellStyle name="Sheet Title" xfId="362" xr:uid="{00000000-0005-0000-0000-000021090000}"/>
    <cellStyle name="Správně" xfId="57" builtinId="26" customBuiltin="1"/>
    <cellStyle name="Správně 2" xfId="76" xr:uid="{00000000-0005-0000-0000-000023090000}"/>
    <cellStyle name="Správně 3" xfId="363" xr:uid="{00000000-0005-0000-0000-000024090000}"/>
    <cellStyle name="Styl 1" xfId="364" xr:uid="{00000000-0005-0000-0000-000025090000}"/>
    <cellStyle name="Styl 1 2" xfId="365" xr:uid="{00000000-0005-0000-0000-000026090000}"/>
    <cellStyle name="Styl 1_EU tab textová část SR 2016  (2)" xfId="366" xr:uid="{00000000-0005-0000-0000-000027090000}"/>
    <cellStyle name="Styl 2" xfId="367" xr:uid="{00000000-0005-0000-0000-000028090000}"/>
    <cellStyle name="Styl 2 2" xfId="368" xr:uid="{00000000-0005-0000-0000-000029090000}"/>
    <cellStyle name="Styl 2_EU tab textová část SR 2016  (2)" xfId="369" xr:uid="{00000000-0005-0000-0000-00002A090000}"/>
    <cellStyle name="Styl 3" xfId="370" xr:uid="{00000000-0005-0000-0000-00002B090000}"/>
    <cellStyle name="Styl 3 2" xfId="371" xr:uid="{00000000-0005-0000-0000-00002C090000}"/>
    <cellStyle name="Styl 3_EU tab textová část SR 2016  (2)" xfId="372" xr:uid="{00000000-0005-0000-0000-00002D090000}"/>
    <cellStyle name="Špatně" xfId="29" builtinId="27" customBuiltin="1"/>
    <cellStyle name="Špatně 2" xfId="2443" xr:uid="{00000000-0005-0000-0000-00002F090000}"/>
    <cellStyle name="Text upozornění" xfId="58" builtinId="11" customBuiltin="1"/>
    <cellStyle name="Text upozornění 2" xfId="84" xr:uid="{00000000-0005-0000-0000-000031090000}"/>
    <cellStyle name="Text upozornění 3" xfId="373" xr:uid="{00000000-0005-0000-0000-000032090000}"/>
    <cellStyle name="Title" xfId="374" xr:uid="{00000000-0005-0000-0000-000033090000}"/>
    <cellStyle name="Total" xfId="59" xr:uid="{00000000-0005-0000-0000-000034090000}"/>
    <cellStyle name="Total 2" xfId="407" xr:uid="{00000000-0005-0000-0000-000035090000}"/>
    <cellStyle name="Vstup" xfId="60" builtinId="20" customBuiltin="1"/>
    <cellStyle name="Vstup 10" xfId="1408" xr:uid="{00000000-0005-0000-0000-000037090000}"/>
    <cellStyle name="Vstup 2" xfId="79" xr:uid="{00000000-0005-0000-0000-000038090000}"/>
    <cellStyle name="Vstup 3" xfId="375" xr:uid="{00000000-0005-0000-0000-000039090000}"/>
    <cellStyle name="Vstup 3 2" xfId="797" xr:uid="{00000000-0005-0000-0000-00003A090000}"/>
    <cellStyle name="Vstup 3 2 2" xfId="1834" xr:uid="{00000000-0005-0000-0000-00003B090000}"/>
    <cellStyle name="Vstup 3 3" xfId="511" xr:uid="{00000000-0005-0000-0000-00003C090000}"/>
    <cellStyle name="Vstup 3 3 2" xfId="1548" xr:uid="{00000000-0005-0000-0000-00003D090000}"/>
    <cellStyle name="Vstup 3 4" xfId="574" xr:uid="{00000000-0005-0000-0000-00003E090000}"/>
    <cellStyle name="Vstup 3 4 2" xfId="1611" xr:uid="{00000000-0005-0000-0000-00003F090000}"/>
    <cellStyle name="Vstup 3 5" xfId="1170" xr:uid="{00000000-0005-0000-0000-000040090000}"/>
    <cellStyle name="Vstup 3 5 2" xfId="2207" xr:uid="{00000000-0005-0000-0000-000041090000}"/>
    <cellStyle name="Vstup 3 6" xfId="1144" xr:uid="{00000000-0005-0000-0000-000042090000}"/>
    <cellStyle name="Vstup 3 6 2" xfId="2181" xr:uid="{00000000-0005-0000-0000-000043090000}"/>
    <cellStyle name="Vstup 3 7" xfId="1186" xr:uid="{00000000-0005-0000-0000-000044090000}"/>
    <cellStyle name="Vstup 3 7 2" xfId="2223" xr:uid="{00000000-0005-0000-0000-000045090000}"/>
    <cellStyle name="Vstup 3 8" xfId="1442" xr:uid="{00000000-0005-0000-0000-000046090000}"/>
    <cellStyle name="Vstup 4" xfId="463" xr:uid="{00000000-0005-0000-0000-000047090000}"/>
    <cellStyle name="Vstup 4 2" xfId="1502" xr:uid="{00000000-0005-0000-0000-000048090000}"/>
    <cellStyle name="Vstup 5" xfId="770" xr:uid="{00000000-0005-0000-0000-000049090000}"/>
    <cellStyle name="Vstup 5 2" xfId="1807" xr:uid="{00000000-0005-0000-0000-00004A090000}"/>
    <cellStyle name="Vstup 6" xfId="531" xr:uid="{00000000-0005-0000-0000-00004B090000}"/>
    <cellStyle name="Vstup 6 2" xfId="1568" xr:uid="{00000000-0005-0000-0000-00004C090000}"/>
    <cellStyle name="Vstup 7" xfId="913" xr:uid="{00000000-0005-0000-0000-00004D090000}"/>
    <cellStyle name="Vstup 7 2" xfId="1950" xr:uid="{00000000-0005-0000-0000-00004E090000}"/>
    <cellStyle name="Vstup 8" xfId="1175" xr:uid="{00000000-0005-0000-0000-00004F090000}"/>
    <cellStyle name="Vstup 8 2" xfId="2212" xr:uid="{00000000-0005-0000-0000-000050090000}"/>
    <cellStyle name="Vstup 9" xfId="885" xr:uid="{00000000-0005-0000-0000-000051090000}"/>
    <cellStyle name="Vstup 9 2" xfId="1922" xr:uid="{00000000-0005-0000-0000-000052090000}"/>
    <cellStyle name="Výpočet" xfId="61" builtinId="22" customBuiltin="1"/>
    <cellStyle name="Výpočet 10" xfId="1409" xr:uid="{00000000-0005-0000-0000-000054090000}"/>
    <cellStyle name="Výpočet 2" xfId="81" xr:uid="{00000000-0005-0000-0000-000055090000}"/>
    <cellStyle name="Výpočet 3" xfId="376" xr:uid="{00000000-0005-0000-0000-000056090000}"/>
    <cellStyle name="Výpočet 3 2" xfId="795" xr:uid="{00000000-0005-0000-0000-000057090000}"/>
    <cellStyle name="Výpočet 3 2 2" xfId="1832" xr:uid="{00000000-0005-0000-0000-000058090000}"/>
    <cellStyle name="Výpočet 3 3" xfId="793" xr:uid="{00000000-0005-0000-0000-000059090000}"/>
    <cellStyle name="Výpočet 3 3 2" xfId="1830" xr:uid="{00000000-0005-0000-0000-00005A090000}"/>
    <cellStyle name="Výpočet 3 4" xfId="750" xr:uid="{00000000-0005-0000-0000-00005B090000}"/>
    <cellStyle name="Výpočet 3 4 2" xfId="1787" xr:uid="{00000000-0005-0000-0000-00005C090000}"/>
    <cellStyle name="Výpočet 3 5" xfId="909" xr:uid="{00000000-0005-0000-0000-00005D090000}"/>
    <cellStyle name="Výpočet 3 5 2" xfId="1946" xr:uid="{00000000-0005-0000-0000-00005E090000}"/>
    <cellStyle name="Výpočet 3 6" xfId="954" xr:uid="{00000000-0005-0000-0000-00005F090000}"/>
    <cellStyle name="Výpočet 3 6 2" xfId="1991" xr:uid="{00000000-0005-0000-0000-000060090000}"/>
    <cellStyle name="Výpočet 3 7" xfId="1131" xr:uid="{00000000-0005-0000-0000-000061090000}"/>
    <cellStyle name="Výpočet 3 7 2" xfId="2168" xr:uid="{00000000-0005-0000-0000-000062090000}"/>
    <cellStyle name="Výpočet 3 8" xfId="1443" xr:uid="{00000000-0005-0000-0000-000063090000}"/>
    <cellStyle name="Výpočet 4" xfId="781" xr:uid="{00000000-0005-0000-0000-000064090000}"/>
    <cellStyle name="Výpočet 4 2" xfId="1818" xr:uid="{00000000-0005-0000-0000-000065090000}"/>
    <cellStyle name="Výpočet 5" xfId="478" xr:uid="{00000000-0005-0000-0000-000066090000}"/>
    <cellStyle name="Výpočet 5 2" xfId="1517" xr:uid="{00000000-0005-0000-0000-000067090000}"/>
    <cellStyle name="Výpočet 6" xfId="475" xr:uid="{00000000-0005-0000-0000-000068090000}"/>
    <cellStyle name="Výpočet 6 2" xfId="1514" xr:uid="{00000000-0005-0000-0000-000069090000}"/>
    <cellStyle name="Výpočet 7" xfId="1157" xr:uid="{00000000-0005-0000-0000-00006A090000}"/>
    <cellStyle name="Výpočet 7 2" xfId="2194" xr:uid="{00000000-0005-0000-0000-00006B090000}"/>
    <cellStyle name="Výpočet 8" xfId="837" xr:uid="{00000000-0005-0000-0000-00006C090000}"/>
    <cellStyle name="Výpočet 8 2" xfId="1874" xr:uid="{00000000-0005-0000-0000-00006D090000}"/>
    <cellStyle name="Výpočet 9" xfId="947" xr:uid="{00000000-0005-0000-0000-00006E090000}"/>
    <cellStyle name="Výpočet 9 2" xfId="1984" xr:uid="{00000000-0005-0000-0000-00006F090000}"/>
    <cellStyle name="Výstup" xfId="62" builtinId="21" customBuiltin="1"/>
    <cellStyle name="Výstup 10" xfId="1410" xr:uid="{00000000-0005-0000-0000-000071090000}"/>
    <cellStyle name="Výstup 2" xfId="80" xr:uid="{00000000-0005-0000-0000-000072090000}"/>
    <cellStyle name="Výstup 3" xfId="377" xr:uid="{00000000-0005-0000-0000-000073090000}"/>
    <cellStyle name="Výstup 3 2" xfId="763" xr:uid="{00000000-0005-0000-0000-000074090000}"/>
    <cellStyle name="Výstup 3 2 2" xfId="1800" xr:uid="{00000000-0005-0000-0000-000075090000}"/>
    <cellStyle name="Výstup 3 3" xfId="801" xr:uid="{00000000-0005-0000-0000-000076090000}"/>
    <cellStyle name="Výstup 3 3 2" xfId="1838" xr:uid="{00000000-0005-0000-0000-000077090000}"/>
    <cellStyle name="Výstup 3 4" xfId="769" xr:uid="{00000000-0005-0000-0000-000078090000}"/>
    <cellStyle name="Výstup 3 4 2" xfId="1806" xr:uid="{00000000-0005-0000-0000-000079090000}"/>
    <cellStyle name="Výstup 3 5" xfId="906" xr:uid="{00000000-0005-0000-0000-00007A090000}"/>
    <cellStyle name="Výstup 3 5 2" xfId="1943" xr:uid="{00000000-0005-0000-0000-00007B090000}"/>
    <cellStyle name="Výstup 3 6" xfId="1132" xr:uid="{00000000-0005-0000-0000-00007C090000}"/>
    <cellStyle name="Výstup 3 6 2" xfId="2169" xr:uid="{00000000-0005-0000-0000-00007D090000}"/>
    <cellStyle name="Výstup 3 7" xfId="912" xr:uid="{00000000-0005-0000-0000-00007E090000}"/>
    <cellStyle name="Výstup 3 7 2" xfId="1949" xr:uid="{00000000-0005-0000-0000-00007F090000}"/>
    <cellStyle name="Výstup 3 8" xfId="1444" xr:uid="{00000000-0005-0000-0000-000080090000}"/>
    <cellStyle name="Výstup 4" xfId="788" xr:uid="{00000000-0005-0000-0000-000081090000}"/>
    <cellStyle name="Výstup 4 2" xfId="1825" xr:uid="{00000000-0005-0000-0000-000082090000}"/>
    <cellStyle name="Výstup 5" xfId="434" xr:uid="{00000000-0005-0000-0000-000083090000}"/>
    <cellStyle name="Výstup 5 2" xfId="1473" xr:uid="{00000000-0005-0000-0000-000084090000}"/>
    <cellStyle name="Výstup 6" xfId="819" xr:uid="{00000000-0005-0000-0000-000085090000}"/>
    <cellStyle name="Výstup 6 2" xfId="1856" xr:uid="{00000000-0005-0000-0000-000086090000}"/>
    <cellStyle name="Výstup 7" xfId="1127" xr:uid="{00000000-0005-0000-0000-000087090000}"/>
    <cellStyle name="Výstup 7 2" xfId="2164" xr:uid="{00000000-0005-0000-0000-000088090000}"/>
    <cellStyle name="Výstup 8" xfId="1180" xr:uid="{00000000-0005-0000-0000-000089090000}"/>
    <cellStyle name="Výstup 8 2" xfId="2217" xr:uid="{00000000-0005-0000-0000-00008A090000}"/>
    <cellStyle name="Výstup 9" xfId="894" xr:uid="{00000000-0005-0000-0000-00008B090000}"/>
    <cellStyle name="Výstup 9 2" xfId="1931" xr:uid="{00000000-0005-0000-0000-00008C090000}"/>
    <cellStyle name="Vysvětlující text" xfId="63" builtinId="53" customBuiltin="1"/>
    <cellStyle name="Vysvětlující text 2" xfId="86" xr:uid="{00000000-0005-0000-0000-00008E090000}"/>
    <cellStyle name="Vysvětlující text 3" xfId="378" xr:uid="{00000000-0005-0000-0000-00008F090000}"/>
    <cellStyle name="Warning Text" xfId="379" xr:uid="{00000000-0005-0000-0000-000090090000}"/>
    <cellStyle name="Zvýraznění 1" xfId="64" builtinId="29" customBuiltin="1"/>
    <cellStyle name="Zvýraznění 1 2" xfId="88" xr:uid="{00000000-0005-0000-0000-000092090000}"/>
    <cellStyle name="Zvýraznění 1 3" xfId="380" xr:uid="{00000000-0005-0000-0000-000093090000}"/>
    <cellStyle name="Zvýraznění 2" xfId="65" builtinId="33" customBuiltin="1"/>
    <cellStyle name="Zvýraznění 2 2" xfId="92" xr:uid="{00000000-0005-0000-0000-000095090000}"/>
    <cellStyle name="Zvýraznění 2 3" xfId="381" xr:uid="{00000000-0005-0000-0000-000096090000}"/>
    <cellStyle name="Zvýraznění 3" xfId="66" builtinId="37" customBuiltin="1"/>
    <cellStyle name="Zvýraznění 3 2" xfId="96" xr:uid="{00000000-0005-0000-0000-000098090000}"/>
    <cellStyle name="Zvýraznění 3 3" xfId="382" xr:uid="{00000000-0005-0000-0000-000099090000}"/>
    <cellStyle name="Zvýraznění 4" xfId="67" builtinId="41" customBuiltin="1"/>
    <cellStyle name="Zvýraznění 4 2" xfId="100" xr:uid="{00000000-0005-0000-0000-00009B090000}"/>
    <cellStyle name="Zvýraznění 4 3" xfId="383" xr:uid="{00000000-0005-0000-0000-00009C090000}"/>
    <cellStyle name="Zvýraznění 5" xfId="68" builtinId="45" customBuiltin="1"/>
    <cellStyle name="Zvýraznění 5 2" xfId="104" xr:uid="{00000000-0005-0000-0000-00009E090000}"/>
    <cellStyle name="Zvýraznění 5 3" xfId="384" xr:uid="{00000000-0005-0000-0000-00009F090000}"/>
    <cellStyle name="Zvýraznění 6" xfId="69" builtinId="49" customBuiltin="1"/>
    <cellStyle name="Zvýraznění 6 2" xfId="108" xr:uid="{00000000-0005-0000-0000-0000A1090000}"/>
    <cellStyle name="Zvýraznění 6 3" xfId="385" xr:uid="{00000000-0005-0000-0000-0000A2090000}"/>
  </cellStyles>
  <dxfs count="2"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8F85A"/>
      <color rgb="FF66FFFF"/>
      <color rgb="FFFF99CC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INFONTV4\ODBORY\Odbor31\312\HdpCeny\Datac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ym"/>
      <sheetName val="cenyq"/>
      <sheetName val="cenyr"/>
      <sheetName val="domq"/>
      <sheetName val="hdpq"/>
      <sheetName val="menaq"/>
      <sheetName val="urokq"/>
      <sheetName val="urokr"/>
      <sheetName val="zamm"/>
      <sheetName val="zamq"/>
      <sheetName val="zoq"/>
      <sheetName val="z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topLeftCell="B10" zoomScaleNormal="100" workbookViewId="0">
      <selection activeCell="M17" sqref="M17"/>
    </sheetView>
  </sheetViews>
  <sheetFormatPr defaultColWidth="9.140625" defaultRowHeight="12.75" x14ac:dyDescent="0.2"/>
  <cols>
    <col min="1" max="1" width="2.5703125" style="3" customWidth="1"/>
    <col min="2" max="2" width="8.140625" style="3" customWidth="1"/>
    <col min="3" max="16384" width="9.140625" style="3"/>
  </cols>
  <sheetData>
    <row r="1" spans="2:3" ht="15.75" x14ac:dyDescent="0.2">
      <c r="B1" s="2" t="s">
        <v>20</v>
      </c>
    </row>
    <row r="2" spans="2:3" ht="15.75" x14ac:dyDescent="0.25">
      <c r="B2" s="2" t="s">
        <v>542</v>
      </c>
      <c r="C2" s="4"/>
    </row>
    <row r="3" spans="2:3" ht="15.75" x14ac:dyDescent="0.25">
      <c r="B3" s="4"/>
    </row>
    <row r="4" spans="2:3" ht="15.75" x14ac:dyDescent="0.25">
      <c r="B4" s="4"/>
    </row>
    <row r="5" spans="2:3" ht="15.75" x14ac:dyDescent="0.25">
      <c r="B5" s="4"/>
    </row>
    <row r="6" spans="2:3" ht="15.75" x14ac:dyDescent="0.25">
      <c r="B6" s="4"/>
    </row>
    <row r="7" spans="2:3" ht="15.75" x14ac:dyDescent="0.25">
      <c r="B7" s="4"/>
    </row>
    <row r="8" spans="2:3" ht="15.75" x14ac:dyDescent="0.25">
      <c r="B8" s="4"/>
    </row>
    <row r="9" spans="2:3" ht="15.75" x14ac:dyDescent="0.25">
      <c r="B9" s="4"/>
    </row>
    <row r="10" spans="2:3" ht="15.75" x14ac:dyDescent="0.25">
      <c r="B10" s="4"/>
    </row>
    <row r="11" spans="2:3" ht="15.75" x14ac:dyDescent="0.25">
      <c r="B11" s="4"/>
    </row>
    <row r="12" spans="2:3" ht="15.75" x14ac:dyDescent="0.25">
      <c r="B12" s="4"/>
    </row>
    <row r="13" spans="2:3" ht="15.75" x14ac:dyDescent="0.25">
      <c r="B13" s="4"/>
    </row>
    <row r="14" spans="2:3" ht="15.75" x14ac:dyDescent="0.25">
      <c r="B14" s="4"/>
    </row>
    <row r="15" spans="2:3" ht="15.75" x14ac:dyDescent="0.25">
      <c r="B15" s="4"/>
    </row>
    <row r="16" spans="2:3" ht="15.75" x14ac:dyDescent="0.25">
      <c r="B16" s="4"/>
    </row>
    <row r="17" spans="2:10" ht="27" x14ac:dyDescent="0.35">
      <c r="B17" s="729" t="s">
        <v>757</v>
      </c>
      <c r="C17" s="729"/>
      <c r="D17" s="729"/>
      <c r="E17" s="729"/>
      <c r="F17" s="729"/>
      <c r="G17" s="729"/>
      <c r="H17" s="729"/>
      <c r="I17" s="729"/>
      <c r="J17" s="729"/>
    </row>
    <row r="18" spans="2:10" ht="15.75" x14ac:dyDescent="0.25">
      <c r="B18" s="4"/>
    </row>
    <row r="19" spans="2:10" ht="27.75" x14ac:dyDescent="0.4">
      <c r="B19" s="6"/>
    </row>
    <row r="20" spans="2:10" ht="27" x14ac:dyDescent="0.35">
      <c r="B20" s="729" t="s">
        <v>40</v>
      </c>
      <c r="C20" s="729"/>
      <c r="D20" s="729"/>
      <c r="E20" s="729"/>
      <c r="F20" s="729"/>
      <c r="G20" s="729"/>
      <c r="H20" s="729"/>
      <c r="I20" s="729"/>
      <c r="J20" s="729"/>
    </row>
    <row r="21" spans="2:10" ht="27" x14ac:dyDescent="0.35">
      <c r="B21" s="5"/>
    </row>
    <row r="22" spans="2:10" ht="27" x14ac:dyDescent="0.35">
      <c r="B22" s="729"/>
      <c r="C22" s="729"/>
      <c r="D22" s="729"/>
      <c r="E22" s="729"/>
      <c r="F22" s="729"/>
      <c r="G22" s="729"/>
      <c r="H22" s="729"/>
      <c r="I22" s="729"/>
      <c r="J22" s="729"/>
    </row>
  </sheetData>
  <mergeCells count="3">
    <mergeCell ref="B17:J17"/>
    <mergeCell ref="B20:J20"/>
    <mergeCell ref="B22:J22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A57"/>
  <sheetViews>
    <sheetView tabSelected="1" zoomScale="85" zoomScaleNormal="85" workbookViewId="0">
      <selection activeCell="M17" sqref="M17"/>
    </sheetView>
  </sheetViews>
  <sheetFormatPr defaultColWidth="8.85546875" defaultRowHeight="12.75" x14ac:dyDescent="0.2"/>
  <cols>
    <col min="1" max="1" width="2.5703125" style="9" customWidth="1"/>
    <col min="2" max="2" width="13.7109375" style="9" bestFit="1" customWidth="1"/>
    <col min="3" max="3" width="73.28515625" style="9" customWidth="1"/>
    <col min="4" max="16384" width="8.85546875" style="9"/>
  </cols>
  <sheetData>
    <row r="1" spans="2:27" ht="15" x14ac:dyDescent="0.25">
      <c r="B1" s="7"/>
      <c r="C1" s="8"/>
    </row>
    <row r="2" spans="2:27" ht="15" x14ac:dyDescent="0.25">
      <c r="B2" s="7"/>
      <c r="C2" s="10"/>
    </row>
    <row r="3" spans="2:27" ht="15" x14ac:dyDescent="0.25">
      <c r="B3" s="7"/>
      <c r="C3" s="7"/>
    </row>
    <row r="4" spans="2:27" ht="18.75" x14ac:dyDescent="0.3">
      <c r="B4" s="730" t="s">
        <v>40</v>
      </c>
      <c r="C4" s="730"/>
    </row>
    <row r="5" spans="2:27" ht="15" x14ac:dyDescent="0.25">
      <c r="B5" s="11"/>
      <c r="C5" s="10"/>
    </row>
    <row r="6" spans="2:27" ht="29.25" x14ac:dyDescent="0.2">
      <c r="B6" s="616" t="s">
        <v>41</v>
      </c>
      <c r="C6" s="617" t="s">
        <v>970</v>
      </c>
    </row>
    <row r="7" spans="2:27" ht="15" x14ac:dyDescent="0.2">
      <c r="B7" s="616" t="s">
        <v>42</v>
      </c>
      <c r="C7" s="617" t="s">
        <v>43</v>
      </c>
    </row>
    <row r="8" spans="2:27" ht="14.25" x14ac:dyDescent="0.2">
      <c r="B8" s="616" t="s">
        <v>7</v>
      </c>
      <c r="C8" s="617" t="s">
        <v>44</v>
      </c>
    </row>
    <row r="9" spans="2:27" ht="14.25" x14ac:dyDescent="0.2">
      <c r="B9" s="616" t="s">
        <v>45</v>
      </c>
      <c r="C9" s="617" t="s">
        <v>46</v>
      </c>
    </row>
    <row r="10" spans="2:27" ht="14.25" x14ac:dyDescent="0.2">
      <c r="B10" s="616" t="s">
        <v>29</v>
      </c>
      <c r="C10" s="617" t="s">
        <v>47</v>
      </c>
    </row>
    <row r="11" spans="2:27" ht="14.25" x14ac:dyDescent="0.2">
      <c r="B11" s="616" t="s">
        <v>31</v>
      </c>
      <c r="C11" s="617" t="s">
        <v>48</v>
      </c>
    </row>
    <row r="12" spans="2:27" ht="42.75" x14ac:dyDescent="0.2">
      <c r="B12" s="618" t="s">
        <v>99</v>
      </c>
      <c r="C12" s="618" t="s">
        <v>83</v>
      </c>
    </row>
    <row r="13" spans="2:27" ht="42.75" x14ac:dyDescent="0.2">
      <c r="B13" s="619" t="s">
        <v>49</v>
      </c>
      <c r="C13" s="618" t="s">
        <v>84</v>
      </c>
    </row>
    <row r="14" spans="2:27" ht="14.25" x14ac:dyDescent="0.2">
      <c r="B14" s="619" t="s">
        <v>75</v>
      </c>
      <c r="C14" s="618" t="s">
        <v>1</v>
      </c>
    </row>
    <row r="15" spans="2:27" ht="29.25" customHeight="1" x14ac:dyDescent="0.2">
      <c r="B15" s="619" t="s">
        <v>50</v>
      </c>
      <c r="C15" s="618" t="s">
        <v>93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AA15" s="9" t="str">
        <f>LOWER(F15)</f>
        <v/>
      </c>
    </row>
    <row r="16" spans="2:27" ht="28.5" x14ac:dyDescent="0.2">
      <c r="B16" s="619" t="s">
        <v>2</v>
      </c>
      <c r="C16" s="618" t="s">
        <v>95</v>
      </c>
      <c r="AA16" s="9" t="str">
        <f t="shared" ref="AA16:AA20" si="0">LOWER(F16)</f>
        <v/>
      </c>
    </row>
    <row r="17" spans="2:27" ht="28.5" x14ac:dyDescent="0.2">
      <c r="B17" s="619" t="s">
        <v>3</v>
      </c>
      <c r="C17" s="618" t="s">
        <v>94</v>
      </c>
      <c r="AA17" s="9" t="str">
        <f t="shared" si="0"/>
        <v/>
      </c>
    </row>
    <row r="18" spans="2:27" ht="28.5" x14ac:dyDescent="0.2">
      <c r="B18" s="619" t="s">
        <v>4</v>
      </c>
      <c r="C18" s="618" t="s">
        <v>96</v>
      </c>
      <c r="AA18" s="9" t="str">
        <f t="shared" si="0"/>
        <v/>
      </c>
    </row>
    <row r="19" spans="2:27" ht="28.5" x14ac:dyDescent="0.2">
      <c r="B19" s="619" t="s">
        <v>5</v>
      </c>
      <c r="C19" s="618" t="s">
        <v>82</v>
      </c>
      <c r="AA19" s="9" t="str">
        <f t="shared" si="0"/>
        <v/>
      </c>
    </row>
    <row r="20" spans="2:27" ht="28.5" x14ac:dyDescent="0.2">
      <c r="B20" s="619" t="s">
        <v>6</v>
      </c>
      <c r="C20" s="618" t="s">
        <v>97</v>
      </c>
      <c r="AA20" s="9" t="str">
        <f t="shared" si="0"/>
        <v/>
      </c>
    </row>
    <row r="21" spans="2:27" ht="42.75" x14ac:dyDescent="0.2">
      <c r="B21" s="619" t="s">
        <v>76</v>
      </c>
      <c r="C21" s="618" t="s">
        <v>98</v>
      </c>
      <c r="AA21" s="9" t="str">
        <f>LOWER(F21)</f>
        <v/>
      </c>
    </row>
    <row r="22" spans="2:27" ht="42.75" x14ac:dyDescent="0.2">
      <c r="B22" s="619" t="s">
        <v>77</v>
      </c>
      <c r="C22" s="618" t="s">
        <v>971</v>
      </c>
    </row>
    <row r="23" spans="2:27" ht="14.25" x14ac:dyDescent="0.2">
      <c r="B23" s="616" t="s">
        <v>32</v>
      </c>
      <c r="C23" s="617" t="s">
        <v>969</v>
      </c>
    </row>
    <row r="24" spans="2:27" ht="14.25" x14ac:dyDescent="0.2">
      <c r="B24" s="619" t="s">
        <v>35</v>
      </c>
      <c r="C24" s="618" t="s">
        <v>33</v>
      </c>
    </row>
    <row r="25" spans="2:27" ht="14.25" x14ac:dyDescent="0.2">
      <c r="B25" s="619" t="s">
        <v>0</v>
      </c>
      <c r="C25" s="618" t="s">
        <v>543</v>
      </c>
    </row>
    <row r="26" spans="2:27" ht="14.25" x14ac:dyDescent="0.2">
      <c r="B26" s="616" t="s">
        <v>121</v>
      </c>
      <c r="C26" s="617" t="s">
        <v>122</v>
      </c>
    </row>
    <row r="27" spans="2:27" ht="14.25" x14ac:dyDescent="0.2">
      <c r="C27" s="12"/>
    </row>
    <row r="29" spans="2:27" ht="15" x14ac:dyDescent="0.2">
      <c r="C29" s="14" t="s">
        <v>85</v>
      </c>
    </row>
    <row r="30" spans="2:27" x14ac:dyDescent="0.2">
      <c r="C30" s="15" t="s">
        <v>125</v>
      </c>
      <c r="D30" s="16"/>
    </row>
    <row r="31" spans="2:27" x14ac:dyDescent="0.2">
      <c r="C31" s="3"/>
    </row>
    <row r="32" spans="2:27" x14ac:dyDescent="0.2">
      <c r="C32" s="3"/>
    </row>
    <row r="33" spans="3:3" x14ac:dyDescent="0.2">
      <c r="C33" s="15"/>
    </row>
    <row r="34" spans="3:3" x14ac:dyDescent="0.2">
      <c r="C34" s="15"/>
    </row>
    <row r="35" spans="3:3" x14ac:dyDescent="0.2">
      <c r="C35" s="15"/>
    </row>
    <row r="55" hidden="1" x14ac:dyDescent="0.2"/>
    <row r="56" hidden="1" x14ac:dyDescent="0.2"/>
    <row r="57" hidden="1" x14ac:dyDescent="0.2"/>
  </sheetData>
  <mergeCells count="1">
    <mergeCell ref="B4:C4"/>
  </mergeCells>
  <pageMargins left="0.78740157499999996" right="0.78740157499999996" top="0.984251969" bottom="0.984251969" header="0.4921259845" footer="0.4921259845"/>
  <pageSetup paperSize="9" scale="88" orientation="portrait" useFirstPageNumber="1" r:id="rId1"/>
  <headerFooter alignWithMargins="0"/>
  <colBreaks count="1" manualBreakCount="1">
    <brk id="3" max="2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D38D1-7D17-4BD4-988E-125679863111}">
  <sheetPr>
    <pageSetUpPr fitToPage="1"/>
  </sheetPr>
  <dimension ref="B1:K103"/>
  <sheetViews>
    <sheetView zoomScaleNormal="100" zoomScaleSheetLayoutView="100" workbookViewId="0">
      <selection activeCell="M17" sqref="M17"/>
    </sheetView>
  </sheetViews>
  <sheetFormatPr defaultColWidth="9.140625" defaultRowHeight="12.75" x14ac:dyDescent="0.2"/>
  <cols>
    <col min="1" max="1" width="2.5703125" style="407" customWidth="1"/>
    <col min="2" max="2" width="63.28515625" style="407" customWidth="1"/>
    <col min="3" max="8" width="17.7109375" style="407" customWidth="1"/>
    <col min="9" max="9" width="10" style="407" customWidth="1"/>
    <col min="10" max="16384" width="9.140625" style="407"/>
  </cols>
  <sheetData>
    <row r="1" spans="2:9" x14ac:dyDescent="0.2">
      <c r="B1" s="252"/>
      <c r="C1" s="555"/>
      <c r="D1" s="555"/>
      <c r="E1" s="555"/>
      <c r="F1" s="555"/>
      <c r="G1" s="731"/>
      <c r="H1" s="731"/>
      <c r="I1" s="731"/>
    </row>
    <row r="2" spans="2:9" x14ac:dyDescent="0.2">
      <c r="G2" s="369"/>
      <c r="H2" s="369"/>
    </row>
    <row r="3" spans="2:9" ht="21.75" customHeight="1" x14ac:dyDescent="0.2">
      <c r="B3" s="732" t="s">
        <v>136</v>
      </c>
      <c r="C3" s="732"/>
      <c r="D3" s="732"/>
      <c r="E3" s="732"/>
      <c r="F3" s="732"/>
      <c r="G3" s="732"/>
      <c r="H3" s="732"/>
      <c r="I3" s="732"/>
    </row>
    <row r="4" spans="2:9" x14ac:dyDescent="0.2">
      <c r="B4" s="733" t="s">
        <v>137</v>
      </c>
      <c r="C4" s="733"/>
      <c r="D4" s="733"/>
      <c r="E4" s="733"/>
      <c r="F4" s="733"/>
      <c r="G4" s="733"/>
      <c r="H4" s="733"/>
      <c r="I4" s="733"/>
    </row>
    <row r="5" spans="2:9" ht="13.5" thickBot="1" x14ac:dyDescent="0.25">
      <c r="B5" s="479"/>
      <c r="I5" s="369" t="s">
        <v>25</v>
      </c>
    </row>
    <row r="6" spans="2:9" ht="20.25" customHeight="1" x14ac:dyDescent="0.2">
      <c r="B6" s="556"/>
      <c r="C6" s="445"/>
      <c r="D6" s="445"/>
      <c r="E6" s="445"/>
      <c r="F6" s="445"/>
      <c r="G6" s="445" t="s">
        <v>138</v>
      </c>
      <c r="H6" s="445" t="s">
        <v>138</v>
      </c>
      <c r="I6" s="445" t="s">
        <v>86</v>
      </c>
    </row>
    <row r="7" spans="2:9" x14ac:dyDescent="0.2">
      <c r="B7" s="557" t="s">
        <v>139</v>
      </c>
      <c r="C7" s="425" t="s">
        <v>101</v>
      </c>
      <c r="D7" s="425" t="s">
        <v>101</v>
      </c>
      <c r="E7" s="425" t="s">
        <v>101</v>
      </c>
      <c r="F7" s="425" t="s">
        <v>101</v>
      </c>
      <c r="G7" s="425" t="s">
        <v>87</v>
      </c>
      <c r="H7" s="425" t="s">
        <v>87</v>
      </c>
      <c r="I7" s="425" t="s">
        <v>536</v>
      </c>
    </row>
    <row r="8" spans="2:9" ht="13.5" thickBot="1" x14ac:dyDescent="0.25">
      <c r="B8" s="558"/>
      <c r="C8" s="449">
        <v>2022</v>
      </c>
      <c r="D8" s="449">
        <v>2023</v>
      </c>
      <c r="E8" s="449">
        <v>2024</v>
      </c>
      <c r="F8" s="449">
        <v>2025</v>
      </c>
      <c r="G8" s="449">
        <v>2026</v>
      </c>
      <c r="H8" s="449">
        <v>2027</v>
      </c>
      <c r="I8" s="449">
        <v>2026</v>
      </c>
    </row>
    <row r="9" spans="2:9" ht="15.75" x14ac:dyDescent="0.2">
      <c r="B9" s="559" t="s">
        <v>140</v>
      </c>
      <c r="C9" s="489"/>
      <c r="D9" s="489"/>
      <c r="E9" s="560"/>
      <c r="F9" s="560"/>
      <c r="G9" s="561"/>
      <c r="H9" s="561"/>
      <c r="I9" s="562"/>
    </row>
    <row r="10" spans="2:9" x14ac:dyDescent="0.2">
      <c r="B10" s="563" t="s">
        <v>141</v>
      </c>
      <c r="C10" s="564">
        <v>123622084168.69</v>
      </c>
      <c r="D10" s="564">
        <v>148849331983.29001</v>
      </c>
      <c r="E10" s="564">
        <v>168829303299.76001</v>
      </c>
      <c r="F10" s="564">
        <v>189228880682.10999</v>
      </c>
      <c r="G10" s="565">
        <v>196000000000</v>
      </c>
      <c r="H10" s="565">
        <v>216200000000</v>
      </c>
      <c r="I10" s="566">
        <f>+H10/G10*100</f>
        <v>110.30612244897959</v>
      </c>
    </row>
    <row r="11" spans="2:9" x14ac:dyDescent="0.2">
      <c r="B11" s="563" t="s">
        <v>142</v>
      </c>
      <c r="C11" s="490">
        <v>94064711954.089996</v>
      </c>
      <c r="D11" s="490">
        <v>111086131795.17999</v>
      </c>
      <c r="E11" s="490">
        <v>128470028896.63</v>
      </c>
      <c r="F11" s="490">
        <v>144976100841.39001</v>
      </c>
      <c r="G11" s="490">
        <v>153900000000</v>
      </c>
      <c r="H11" s="567">
        <v>176500000000</v>
      </c>
      <c r="I11" s="566">
        <f t="shared" ref="I11:I74" si="0">+H11/G11*100</f>
        <v>114.6848602988954</v>
      </c>
    </row>
    <row r="12" spans="2:9" x14ac:dyDescent="0.2">
      <c r="B12" s="563" t="s">
        <v>143</v>
      </c>
      <c r="C12" s="490">
        <v>8989441320.9400005</v>
      </c>
      <c r="D12" s="490">
        <v>9659889400.8799992</v>
      </c>
      <c r="E12" s="490">
        <v>9908296426.0900002</v>
      </c>
      <c r="F12" s="490">
        <v>14524353270.889999</v>
      </c>
      <c r="G12" s="490">
        <v>15600000000</v>
      </c>
      <c r="H12" s="567">
        <v>17600000000</v>
      </c>
      <c r="I12" s="566">
        <f t="shared" si="0"/>
        <v>112.82051282051282</v>
      </c>
    </row>
    <row r="13" spans="2:9" ht="25.5" x14ac:dyDescent="0.2">
      <c r="B13" s="563" t="s">
        <v>144</v>
      </c>
      <c r="C13" s="490">
        <v>20567930893.66</v>
      </c>
      <c r="D13" s="490">
        <v>28103310787.23</v>
      </c>
      <c r="E13" s="490">
        <v>30450977977.040001</v>
      </c>
      <c r="F13" s="490">
        <v>29728426569.830002</v>
      </c>
      <c r="G13" s="490">
        <v>26500000000</v>
      </c>
      <c r="H13" s="567">
        <v>22100000000</v>
      </c>
      <c r="I13" s="566">
        <f t="shared" si="0"/>
        <v>83.396226415094347</v>
      </c>
    </row>
    <row r="14" spans="2:9" x14ac:dyDescent="0.2">
      <c r="B14" s="568" t="s">
        <v>145</v>
      </c>
      <c r="C14" s="490">
        <v>151515623931.66</v>
      </c>
      <c r="D14" s="490">
        <v>240805615344.41</v>
      </c>
      <c r="E14" s="490">
        <v>227669933687.45001</v>
      </c>
      <c r="F14" s="490">
        <v>259437762089.98001</v>
      </c>
      <c r="G14" s="490">
        <v>234800000000</v>
      </c>
      <c r="H14" s="567">
        <v>226600000000</v>
      </c>
      <c r="I14" s="566">
        <f t="shared" si="0"/>
        <v>96.507666098807505</v>
      </c>
    </row>
    <row r="15" spans="2:9" x14ac:dyDescent="0.2">
      <c r="B15" s="568" t="s">
        <v>146</v>
      </c>
      <c r="C15" s="504">
        <v>0</v>
      </c>
      <c r="D15" s="504">
        <v>0</v>
      </c>
      <c r="E15" s="504">
        <v>0</v>
      </c>
      <c r="F15" s="504"/>
      <c r="G15" s="504">
        <v>1000000000</v>
      </c>
      <c r="H15" s="569">
        <v>2000000000</v>
      </c>
      <c r="I15" s="566">
        <f t="shared" si="0"/>
        <v>200</v>
      </c>
    </row>
    <row r="16" spans="2:9" ht="27" x14ac:dyDescent="0.2">
      <c r="B16" s="570" t="s">
        <v>147</v>
      </c>
      <c r="C16" s="571">
        <v>275137708100.34998</v>
      </c>
      <c r="D16" s="571">
        <v>389654947327.70001</v>
      </c>
      <c r="E16" s="571">
        <v>396499236987.21002</v>
      </c>
      <c r="F16" s="571">
        <v>448666642772.09003</v>
      </c>
      <c r="G16" s="571">
        <v>431800000000</v>
      </c>
      <c r="H16" s="572">
        <v>444800000000</v>
      </c>
      <c r="I16" s="566">
        <f t="shared" si="0"/>
        <v>103.01065308012969</v>
      </c>
    </row>
    <row r="17" spans="2:11" x14ac:dyDescent="0.2">
      <c r="B17" s="563" t="s">
        <v>148</v>
      </c>
      <c r="C17" s="569">
        <v>345203354603.75</v>
      </c>
      <c r="D17" s="569">
        <v>365142319707.5</v>
      </c>
      <c r="E17" s="569">
        <v>381545723175.09003</v>
      </c>
      <c r="F17" s="569">
        <v>413676566972.77002</v>
      </c>
      <c r="G17" s="569">
        <v>416000000000</v>
      </c>
      <c r="H17" s="569">
        <v>448700000000</v>
      </c>
      <c r="I17" s="566">
        <f t="shared" si="0"/>
        <v>107.86057692307693</v>
      </c>
    </row>
    <row r="18" spans="2:11" x14ac:dyDescent="0.2">
      <c r="B18" s="563" t="s">
        <v>149</v>
      </c>
      <c r="C18" s="490">
        <v>345203354603.75</v>
      </c>
      <c r="D18" s="490">
        <v>365142319707.5</v>
      </c>
      <c r="E18" s="490">
        <v>381545723175.09003</v>
      </c>
      <c r="F18" s="490">
        <v>413676566972.77002</v>
      </c>
      <c r="G18" s="490">
        <v>416000000000</v>
      </c>
      <c r="H18" s="567">
        <v>448700000000</v>
      </c>
      <c r="I18" s="566">
        <f t="shared" si="0"/>
        <v>107.86057692307693</v>
      </c>
    </row>
    <row r="19" spans="2:11" ht="27" customHeight="1" x14ac:dyDescent="0.2">
      <c r="B19" s="563" t="s">
        <v>547</v>
      </c>
      <c r="C19" s="569">
        <v>153476673192.60001</v>
      </c>
      <c r="D19" s="569">
        <v>166732678248.91</v>
      </c>
      <c r="E19" s="569">
        <v>162807947762.19</v>
      </c>
      <c r="F19" s="569">
        <v>166735393604.04001</v>
      </c>
      <c r="G19" s="569">
        <v>170200000000</v>
      </c>
      <c r="H19" s="569">
        <f>174248000000+300000000</f>
        <v>174548000000</v>
      </c>
      <c r="I19" s="566">
        <f t="shared" si="0"/>
        <v>102.55464159811987</v>
      </c>
      <c r="J19" s="573"/>
      <c r="K19" s="573"/>
    </row>
    <row r="20" spans="2:11" ht="27" x14ac:dyDescent="0.2">
      <c r="B20" s="574" t="s">
        <v>150</v>
      </c>
      <c r="C20" s="571">
        <v>498680027796.34998</v>
      </c>
      <c r="D20" s="571">
        <v>531874997956.40997</v>
      </c>
      <c r="E20" s="571">
        <v>544353670937.28003</v>
      </c>
      <c r="F20" s="571">
        <v>580411960576.81006</v>
      </c>
      <c r="G20" s="571">
        <v>586200000000</v>
      </c>
      <c r="H20" s="572">
        <f>622948000000+300000000</f>
        <v>623248000000</v>
      </c>
      <c r="I20" s="566">
        <f t="shared" si="0"/>
        <v>106.32002729443877</v>
      </c>
      <c r="J20" s="573"/>
      <c r="K20" s="573"/>
    </row>
    <row r="21" spans="2:11" x14ac:dyDescent="0.2">
      <c r="B21" s="563" t="s">
        <v>151</v>
      </c>
      <c r="C21" s="490">
        <v>0</v>
      </c>
      <c r="D21" s="490">
        <v>0</v>
      </c>
      <c r="E21" s="504">
        <v>1155461585.52</v>
      </c>
      <c r="F21" s="504">
        <v>1216947360.3199999</v>
      </c>
      <c r="G21" s="569">
        <v>800000000</v>
      </c>
      <c r="H21" s="569">
        <v>1000000000</v>
      </c>
      <c r="I21" s="566">
        <f t="shared" si="0"/>
        <v>125</v>
      </c>
    </row>
    <row r="22" spans="2:11" x14ac:dyDescent="0.2">
      <c r="B22" s="563" t="s">
        <v>152</v>
      </c>
      <c r="C22" s="569">
        <v>2153375699.6900001</v>
      </c>
      <c r="D22" s="569">
        <v>2353312522.9400001</v>
      </c>
      <c r="E22" s="569">
        <v>2104905645.45</v>
      </c>
      <c r="F22" s="569">
        <v>2301330546.7399998</v>
      </c>
      <c r="G22" s="569">
        <v>3261000000</v>
      </c>
      <c r="H22" s="569">
        <v>3414000000</v>
      </c>
      <c r="I22" s="566">
        <f t="shared" si="0"/>
        <v>104.69181232750691</v>
      </c>
    </row>
    <row r="23" spans="2:11" x14ac:dyDescent="0.2">
      <c r="B23" s="563" t="s">
        <v>153</v>
      </c>
      <c r="C23" s="569">
        <v>0</v>
      </c>
      <c r="D23" s="569">
        <v>0</v>
      </c>
      <c r="E23" s="569">
        <v>0</v>
      </c>
      <c r="F23" s="569"/>
      <c r="G23" s="569"/>
      <c r="H23" s="569"/>
      <c r="I23" s="566"/>
    </row>
    <row r="24" spans="2:11" x14ac:dyDescent="0.2">
      <c r="B24" s="563" t="s">
        <v>154</v>
      </c>
      <c r="C24" s="569">
        <v>472305679.67000002</v>
      </c>
      <c r="D24" s="569">
        <v>529312874.16000003</v>
      </c>
      <c r="E24" s="569">
        <v>336765753.18000001</v>
      </c>
      <c r="F24" s="569">
        <v>488379437.86000001</v>
      </c>
      <c r="G24" s="569">
        <v>466333332</v>
      </c>
      <c r="H24" s="569">
        <v>2446333332</v>
      </c>
      <c r="I24" s="566">
        <f t="shared" si="0"/>
        <v>524.58899335121941</v>
      </c>
    </row>
    <row r="25" spans="2:11" x14ac:dyDescent="0.2">
      <c r="B25" s="563" t="s">
        <v>155</v>
      </c>
      <c r="C25" s="569">
        <v>3267417979.9400001</v>
      </c>
      <c r="D25" s="569">
        <v>3278428061.4699998</v>
      </c>
      <c r="E25" s="569">
        <v>3706622245.1199999</v>
      </c>
      <c r="F25" s="569">
        <v>4585454566.8800001</v>
      </c>
      <c r="G25" s="569">
        <v>4065567800</v>
      </c>
      <c r="H25" s="569">
        <v>4782180800</v>
      </c>
      <c r="I25" s="566">
        <f t="shared" si="0"/>
        <v>117.6263940303738</v>
      </c>
    </row>
    <row r="26" spans="2:11" x14ac:dyDescent="0.2">
      <c r="B26" s="563" t="s">
        <v>156</v>
      </c>
      <c r="C26" s="567">
        <v>536681529.19999999</v>
      </c>
      <c r="D26" s="567">
        <v>550745214.5</v>
      </c>
      <c r="E26" s="567">
        <v>532425685.47000003</v>
      </c>
      <c r="F26" s="567">
        <v>585038432</v>
      </c>
      <c r="G26" s="567">
        <v>698393000</v>
      </c>
      <c r="H26" s="567">
        <v>861347400</v>
      </c>
      <c r="I26" s="566">
        <f t="shared" si="0"/>
        <v>123.33276536276854</v>
      </c>
    </row>
    <row r="27" spans="2:11" ht="25.5" x14ac:dyDescent="0.2">
      <c r="B27" s="563" t="s">
        <v>157</v>
      </c>
      <c r="C27" s="569">
        <v>8024787175.3100004</v>
      </c>
      <c r="D27" s="569">
        <v>8806679504.6000004</v>
      </c>
      <c r="E27" s="569">
        <v>14248073952.65</v>
      </c>
      <c r="F27" s="569">
        <v>17580949215.990002</v>
      </c>
      <c r="G27" s="569">
        <v>18800000000</v>
      </c>
      <c r="H27" s="569">
        <v>16800000000</v>
      </c>
      <c r="I27" s="566">
        <f t="shared" si="0"/>
        <v>89.361702127659569</v>
      </c>
    </row>
    <row r="28" spans="2:11" ht="13.5" x14ac:dyDescent="0.2">
      <c r="B28" s="575" t="s">
        <v>158</v>
      </c>
      <c r="C28" s="571">
        <v>14454568063.809999</v>
      </c>
      <c r="D28" s="571">
        <v>15518478177.67</v>
      </c>
      <c r="E28" s="571">
        <v>22084254867.389999</v>
      </c>
      <c r="F28" s="571">
        <v>26758099559.790001</v>
      </c>
      <c r="G28" s="571">
        <v>28091294132</v>
      </c>
      <c r="H28" s="572">
        <v>29303861532</v>
      </c>
      <c r="I28" s="566">
        <f t="shared" si="0"/>
        <v>104.31652381090805</v>
      </c>
    </row>
    <row r="29" spans="2:11" x14ac:dyDescent="0.2">
      <c r="B29" s="563" t="s">
        <v>159</v>
      </c>
      <c r="C29" s="569">
        <v>400807.06</v>
      </c>
      <c r="D29" s="569">
        <v>307678.19</v>
      </c>
      <c r="E29" s="569">
        <v>960718.12</v>
      </c>
      <c r="F29" s="569">
        <v>216036.91</v>
      </c>
      <c r="G29" s="569">
        <v>400000</v>
      </c>
      <c r="H29" s="569">
        <v>200000</v>
      </c>
      <c r="I29" s="566">
        <f t="shared" si="0"/>
        <v>50</v>
      </c>
    </row>
    <row r="30" spans="2:11" ht="13.5" x14ac:dyDescent="0.2">
      <c r="B30" s="574" t="s">
        <v>160</v>
      </c>
      <c r="C30" s="571">
        <v>400807.06</v>
      </c>
      <c r="D30" s="571">
        <v>307678.19</v>
      </c>
      <c r="E30" s="571">
        <v>960718.12</v>
      </c>
      <c r="F30" s="571">
        <v>216036.91</v>
      </c>
      <c r="G30" s="571">
        <v>400000</v>
      </c>
      <c r="H30" s="572">
        <v>200000</v>
      </c>
      <c r="I30" s="566">
        <f t="shared" si="0"/>
        <v>50</v>
      </c>
    </row>
    <row r="31" spans="2:11" x14ac:dyDescent="0.2">
      <c r="B31" s="563" t="s">
        <v>161</v>
      </c>
      <c r="C31" s="490">
        <v>0</v>
      </c>
      <c r="D31" s="490">
        <v>0</v>
      </c>
      <c r="E31" s="504">
        <v>0</v>
      </c>
      <c r="F31" s="504"/>
      <c r="G31" s="569"/>
      <c r="H31" s="569"/>
      <c r="I31" s="566"/>
    </row>
    <row r="32" spans="2:11" x14ac:dyDescent="0.2">
      <c r="B32" s="568" t="s">
        <v>162</v>
      </c>
      <c r="C32" s="569">
        <v>55728548.549999997</v>
      </c>
      <c r="D32" s="569">
        <v>25677012.16</v>
      </c>
      <c r="E32" s="569">
        <v>-25582261.77</v>
      </c>
      <c r="F32" s="569">
        <v>-4822412.5</v>
      </c>
      <c r="G32" s="569">
        <v>0</v>
      </c>
      <c r="H32" s="569">
        <v>0</v>
      </c>
      <c r="I32" s="566"/>
    </row>
    <row r="33" spans="2:9" ht="13.5" x14ac:dyDescent="0.2">
      <c r="B33" s="576" t="s">
        <v>163</v>
      </c>
      <c r="C33" s="571">
        <v>55728548.549999997</v>
      </c>
      <c r="D33" s="571">
        <v>25677012.16</v>
      </c>
      <c r="E33" s="571">
        <v>-25582261.77</v>
      </c>
      <c r="F33" s="571">
        <v>-4822412.5</v>
      </c>
      <c r="G33" s="571">
        <v>0</v>
      </c>
      <c r="H33" s="572">
        <v>0</v>
      </c>
      <c r="I33" s="566"/>
    </row>
    <row r="34" spans="2:9" ht="27" customHeight="1" x14ac:dyDescent="0.2">
      <c r="B34" s="450" t="s">
        <v>164</v>
      </c>
      <c r="C34" s="569">
        <v>637680949935.63989</v>
      </c>
      <c r="D34" s="569">
        <v>689191806485.5199</v>
      </c>
      <c r="E34" s="569">
        <v>752636033693.63</v>
      </c>
      <c r="F34" s="569">
        <v>806283357227.90002</v>
      </c>
      <c r="G34" s="569">
        <v>867719269646</v>
      </c>
      <c r="H34" s="569">
        <v>923396376053</v>
      </c>
      <c r="I34" s="566">
        <f t="shared" si="0"/>
        <v>106.41648841447468</v>
      </c>
    </row>
    <row r="35" spans="2:9" x14ac:dyDescent="0.2">
      <c r="B35" s="577" t="s">
        <v>165</v>
      </c>
      <c r="C35" s="569">
        <v>572876580093.18005</v>
      </c>
      <c r="D35" s="569">
        <v>619153044724.52002</v>
      </c>
      <c r="E35" s="569">
        <v>665382225417.71997</v>
      </c>
      <c r="F35" s="569">
        <v>712351686215.02002</v>
      </c>
      <c r="G35" s="569">
        <v>761746907404</v>
      </c>
      <c r="H35" s="569">
        <v>810689674688</v>
      </c>
      <c r="I35" s="566">
        <f t="shared" si="0"/>
        <v>106.42506937780618</v>
      </c>
    </row>
    <row r="36" spans="2:9" s="581" customFormat="1" ht="13.5" x14ac:dyDescent="0.2">
      <c r="B36" s="578" t="s">
        <v>166</v>
      </c>
      <c r="C36" s="579">
        <v>637680949935.64001</v>
      </c>
      <c r="D36" s="579">
        <v>689191806485.52002</v>
      </c>
      <c r="E36" s="579">
        <v>752636033693.63</v>
      </c>
      <c r="F36" s="579">
        <v>806283357227.90002</v>
      </c>
      <c r="G36" s="579">
        <v>867719269646</v>
      </c>
      <c r="H36" s="580">
        <v>923396376053</v>
      </c>
      <c r="I36" s="566">
        <f t="shared" si="0"/>
        <v>106.41648841447468</v>
      </c>
    </row>
    <row r="37" spans="2:9" x14ac:dyDescent="0.2">
      <c r="B37" s="582" t="s">
        <v>167</v>
      </c>
      <c r="C37" s="569">
        <v>1339979149.9100001</v>
      </c>
      <c r="D37" s="569">
        <v>1017076216.64</v>
      </c>
      <c r="E37" s="569">
        <v>1918868199.8800001</v>
      </c>
      <c r="F37" s="569">
        <v>2029851669.77</v>
      </c>
      <c r="G37" s="569">
        <v>1654000000</v>
      </c>
      <c r="H37" s="569">
        <v>1854000000</v>
      </c>
      <c r="I37" s="566">
        <f t="shared" si="0"/>
        <v>112.0918984280532</v>
      </c>
    </row>
    <row r="38" spans="2:9" s="581" customFormat="1" ht="14.25" thickBot="1" x14ac:dyDescent="0.25">
      <c r="B38" s="583" t="s">
        <v>168</v>
      </c>
      <c r="C38" s="579">
        <v>1339979149.9100001</v>
      </c>
      <c r="D38" s="579">
        <v>1017076216.64</v>
      </c>
      <c r="E38" s="579">
        <v>1918868199.8800001</v>
      </c>
      <c r="F38" s="579">
        <v>2029851669.77</v>
      </c>
      <c r="G38" s="579">
        <v>1654000000</v>
      </c>
      <c r="H38" s="580">
        <v>1854000000</v>
      </c>
      <c r="I38" s="584">
        <f t="shared" si="0"/>
        <v>112.0918984280532</v>
      </c>
    </row>
    <row r="39" spans="2:9" s="581" customFormat="1" ht="32.25" thickBot="1" x14ac:dyDescent="0.25">
      <c r="B39" s="585" t="s">
        <v>169</v>
      </c>
      <c r="C39" s="586">
        <v>1427349362401.6699</v>
      </c>
      <c r="D39" s="586">
        <v>1627283290854.29</v>
      </c>
      <c r="E39" s="586">
        <v>1717467443141.74</v>
      </c>
      <c r="F39" s="586">
        <v>1864145305430.77</v>
      </c>
      <c r="G39" s="586">
        <v>1915464963778</v>
      </c>
      <c r="H39" s="587">
        <v>2022602437585</v>
      </c>
      <c r="I39" s="588">
        <f t="shared" si="0"/>
        <v>105.59328809625865</v>
      </c>
    </row>
    <row r="40" spans="2:9" s="581" customFormat="1" ht="13.5" thickBot="1" x14ac:dyDescent="0.25">
      <c r="B40" s="589" t="s">
        <v>170</v>
      </c>
      <c r="C40" s="586">
        <v>789668412466.03003</v>
      </c>
      <c r="D40" s="586">
        <v>938091484368.77002</v>
      </c>
      <c r="E40" s="586">
        <v>964831409448.10999</v>
      </c>
      <c r="F40" s="586">
        <v>1057861948202.87</v>
      </c>
      <c r="G40" s="586">
        <v>1047745694132</v>
      </c>
      <c r="H40" s="587">
        <v>1099206061532</v>
      </c>
      <c r="I40" s="590">
        <f t="shared" si="0"/>
        <v>104.91153222468093</v>
      </c>
    </row>
    <row r="41" spans="2:9" x14ac:dyDescent="0.2">
      <c r="B41" s="591" t="s">
        <v>171</v>
      </c>
      <c r="C41" s="592">
        <v>5146992731.6899996</v>
      </c>
      <c r="D41" s="592">
        <v>3427639892.7800002</v>
      </c>
      <c r="E41" s="592">
        <v>4425238702.5500002</v>
      </c>
      <c r="F41" s="592">
        <v>3298574635.1500001</v>
      </c>
      <c r="G41" s="593">
        <v>2409032129</v>
      </c>
      <c r="H41" s="593">
        <v>4357419829</v>
      </c>
      <c r="I41" s="594">
        <f t="shared" si="0"/>
        <v>180.87844394208162</v>
      </c>
    </row>
    <row r="42" spans="2:9" x14ac:dyDescent="0.2">
      <c r="B42" s="456" t="s">
        <v>172</v>
      </c>
      <c r="C42" s="595">
        <v>8869063758.3099995</v>
      </c>
      <c r="D42" s="595">
        <v>8671679975.5100002</v>
      </c>
      <c r="E42" s="595">
        <v>9321835965.4599991</v>
      </c>
      <c r="F42" s="595">
        <v>15369282220.620001</v>
      </c>
      <c r="G42" s="567">
        <v>12783514111</v>
      </c>
      <c r="H42" s="567">
        <v>10051514111</v>
      </c>
      <c r="I42" s="566">
        <f t="shared" si="0"/>
        <v>78.628724650531268</v>
      </c>
    </row>
    <row r="43" spans="2:9" x14ac:dyDescent="0.2">
      <c r="B43" s="596" t="s">
        <v>173</v>
      </c>
      <c r="C43" s="595">
        <v>883317470.19000006</v>
      </c>
      <c r="D43" s="595">
        <v>930924726.50999999</v>
      </c>
      <c r="E43" s="595">
        <v>996470050</v>
      </c>
      <c r="F43" s="595">
        <v>1200127544.8599999</v>
      </c>
      <c r="G43" s="569">
        <v>838941826</v>
      </c>
      <c r="H43" s="569">
        <v>910385502</v>
      </c>
      <c r="I43" s="566">
        <f t="shared" si="0"/>
        <v>108.51592730101885</v>
      </c>
    </row>
    <row r="44" spans="2:9" x14ac:dyDescent="0.2">
      <c r="B44" s="450" t="s">
        <v>174</v>
      </c>
      <c r="C44" s="595">
        <v>4179073927.6500001</v>
      </c>
      <c r="D44" s="595">
        <v>5037747090.0500002</v>
      </c>
      <c r="E44" s="595">
        <v>6308518988.5500002</v>
      </c>
      <c r="F44" s="595">
        <v>8690593687.9599991</v>
      </c>
      <c r="G44" s="569">
        <v>5963149500</v>
      </c>
      <c r="H44" s="569">
        <v>10206834000</v>
      </c>
      <c r="I44" s="566">
        <f t="shared" si="0"/>
        <v>171.16515358201232</v>
      </c>
    </row>
    <row r="45" spans="2:9" x14ac:dyDescent="0.2">
      <c r="B45" s="456" t="s">
        <v>175</v>
      </c>
      <c r="C45" s="595">
        <v>0</v>
      </c>
      <c r="D45" s="595">
        <v>0</v>
      </c>
      <c r="E45" s="595">
        <v>0</v>
      </c>
      <c r="F45" s="595"/>
      <c r="G45" s="569"/>
      <c r="H45" s="569"/>
      <c r="I45" s="566"/>
    </row>
    <row r="46" spans="2:9" s="581" customFormat="1" ht="27" x14ac:dyDescent="0.2">
      <c r="B46" s="597" t="s">
        <v>176</v>
      </c>
      <c r="C46" s="579">
        <v>19078447887.84</v>
      </c>
      <c r="D46" s="579">
        <v>18067991684.849998</v>
      </c>
      <c r="E46" s="579">
        <v>21052063706.560001</v>
      </c>
      <c r="F46" s="579">
        <v>28558578088.59</v>
      </c>
      <c r="G46" s="579">
        <v>21994637566</v>
      </c>
      <c r="H46" s="580">
        <v>25526153442</v>
      </c>
      <c r="I46" s="566">
        <f t="shared" si="0"/>
        <v>116.05625855576329</v>
      </c>
    </row>
    <row r="47" spans="2:9" x14ac:dyDescent="0.2">
      <c r="B47" s="563" t="s">
        <v>177</v>
      </c>
      <c r="C47" s="569">
        <v>1953269031.98</v>
      </c>
      <c r="D47" s="569">
        <v>2382250037.4499998</v>
      </c>
      <c r="E47" s="569">
        <v>3297541889.7600002</v>
      </c>
      <c r="F47" s="569">
        <v>2480713915.4899998</v>
      </c>
      <c r="G47" s="569">
        <v>2217121704</v>
      </c>
      <c r="H47" s="569">
        <v>2382804844</v>
      </c>
      <c r="I47" s="566">
        <f t="shared" si="0"/>
        <v>107.47289333287769</v>
      </c>
    </row>
    <row r="48" spans="2:9" x14ac:dyDescent="0.2">
      <c r="B48" s="563" t="s">
        <v>178</v>
      </c>
      <c r="C48" s="569">
        <v>2586831321.2800002</v>
      </c>
      <c r="D48" s="569">
        <v>3038037520.6100001</v>
      </c>
      <c r="E48" s="569">
        <v>3571818065.5599999</v>
      </c>
      <c r="F48" s="569">
        <v>2802311734.52</v>
      </c>
      <c r="G48" s="569">
        <v>1981220000</v>
      </c>
      <c r="H48" s="569">
        <v>2112627000</v>
      </c>
      <c r="I48" s="566">
        <f t="shared" si="0"/>
        <v>106.63263039945083</v>
      </c>
    </row>
    <row r="49" spans="2:9" s="581" customFormat="1" ht="13.5" x14ac:dyDescent="0.2">
      <c r="B49" s="598" t="s">
        <v>179</v>
      </c>
      <c r="C49" s="579">
        <v>4540100353.2600002</v>
      </c>
      <c r="D49" s="579">
        <v>5420287558.0600004</v>
      </c>
      <c r="E49" s="579">
        <v>6869359955.3199997</v>
      </c>
      <c r="F49" s="579">
        <v>5283025650.0100002</v>
      </c>
      <c r="G49" s="579">
        <v>4198341704</v>
      </c>
      <c r="H49" s="580">
        <v>4495431844</v>
      </c>
      <c r="I49" s="566">
        <f t="shared" si="0"/>
        <v>107.07636874142344</v>
      </c>
    </row>
    <row r="50" spans="2:9" ht="13.5" customHeight="1" x14ac:dyDescent="0.2">
      <c r="B50" s="456" t="s">
        <v>180</v>
      </c>
      <c r="C50" s="569">
        <v>72388513.790000007</v>
      </c>
      <c r="D50" s="569">
        <v>67818886.599999994</v>
      </c>
      <c r="E50" s="569">
        <v>261188812.61000001</v>
      </c>
      <c r="F50" s="569">
        <v>62282181.82</v>
      </c>
      <c r="G50" s="569">
        <v>38663000</v>
      </c>
      <c r="H50" s="569">
        <v>42988800</v>
      </c>
      <c r="I50" s="566">
        <f t="shared" si="0"/>
        <v>111.18847476915914</v>
      </c>
    </row>
    <row r="51" spans="2:9" x14ac:dyDescent="0.2">
      <c r="B51" s="456" t="s">
        <v>181</v>
      </c>
      <c r="C51" s="569">
        <v>3287796863.4200001</v>
      </c>
      <c r="D51" s="569">
        <v>4618350356.4700003</v>
      </c>
      <c r="E51" s="569">
        <v>4046629328.8499999</v>
      </c>
      <c r="F51" s="569">
        <v>3893736054.6799998</v>
      </c>
      <c r="G51" s="569">
        <v>2858632769</v>
      </c>
      <c r="H51" s="569">
        <v>3044217106</v>
      </c>
      <c r="I51" s="566">
        <f t="shared" si="0"/>
        <v>106.49206638266169</v>
      </c>
    </row>
    <row r="52" spans="2:9" ht="12.75" customHeight="1" x14ac:dyDescent="0.2">
      <c r="B52" s="456" t="s">
        <v>182</v>
      </c>
      <c r="C52" s="569">
        <v>0</v>
      </c>
      <c r="D52" s="569">
        <v>0</v>
      </c>
      <c r="E52" s="569">
        <v>242.13</v>
      </c>
      <c r="F52" s="569">
        <v>0</v>
      </c>
      <c r="G52" s="569"/>
      <c r="H52" s="569"/>
      <c r="I52" s="566"/>
    </row>
    <row r="53" spans="2:9" x14ac:dyDescent="0.2">
      <c r="B53" s="599" t="s">
        <v>183</v>
      </c>
      <c r="C53" s="569">
        <v>193458068</v>
      </c>
      <c r="D53" s="569">
        <v>194260264.27000001</v>
      </c>
      <c r="E53" s="569">
        <v>196893600</v>
      </c>
      <c r="F53" s="569">
        <v>196974506.94999999</v>
      </c>
      <c r="G53" s="569">
        <v>187910000</v>
      </c>
      <c r="H53" s="569">
        <v>187852000</v>
      </c>
      <c r="I53" s="566">
        <f t="shared" si="0"/>
        <v>99.969134159970196</v>
      </c>
    </row>
    <row r="54" spans="2:9" x14ac:dyDescent="0.2">
      <c r="B54" s="563" t="s">
        <v>184</v>
      </c>
      <c r="C54" s="569">
        <v>593727472.03999996</v>
      </c>
      <c r="D54" s="569">
        <v>662106687.08000004</v>
      </c>
      <c r="E54" s="569">
        <v>729713552.61000001</v>
      </c>
      <c r="F54" s="569">
        <v>782943888.85000002</v>
      </c>
      <c r="G54" s="569">
        <v>910000000</v>
      </c>
      <c r="H54" s="569">
        <v>910000000</v>
      </c>
      <c r="I54" s="566">
        <f t="shared" si="0"/>
        <v>100</v>
      </c>
    </row>
    <row r="55" spans="2:9" x14ac:dyDescent="0.2">
      <c r="B55" s="563" t="s">
        <v>185</v>
      </c>
      <c r="C55" s="569">
        <v>0</v>
      </c>
      <c r="D55" s="569">
        <v>0</v>
      </c>
      <c r="E55" s="569">
        <v>0</v>
      </c>
      <c r="F55" s="569">
        <v>0</v>
      </c>
      <c r="G55" s="569"/>
      <c r="H55" s="569"/>
      <c r="I55" s="566"/>
    </row>
    <row r="56" spans="2:9" ht="27" x14ac:dyDescent="0.2">
      <c r="B56" s="600" t="s">
        <v>186</v>
      </c>
      <c r="C56" s="571">
        <v>4147370917.25</v>
      </c>
      <c r="D56" s="571">
        <v>5542536194.4200001</v>
      </c>
      <c r="E56" s="571">
        <v>5234425536.1999998</v>
      </c>
      <c r="F56" s="571">
        <v>4935936632.3000002</v>
      </c>
      <c r="G56" s="571">
        <v>3995205769</v>
      </c>
      <c r="H56" s="572">
        <v>4185057906</v>
      </c>
      <c r="I56" s="566">
        <f t="shared" si="0"/>
        <v>104.75199897019371</v>
      </c>
    </row>
    <row r="57" spans="2:9" x14ac:dyDescent="0.2">
      <c r="B57" s="596" t="s">
        <v>187</v>
      </c>
      <c r="C57" s="567">
        <v>403594397.30000001</v>
      </c>
      <c r="D57" s="567">
        <v>153399544.31999999</v>
      </c>
      <c r="E57" s="567">
        <v>244365545.88</v>
      </c>
      <c r="F57" s="567">
        <v>300806054.89999998</v>
      </c>
      <c r="G57" s="567">
        <v>98951000</v>
      </c>
      <c r="H57" s="567">
        <v>181276200</v>
      </c>
      <c r="I57" s="566">
        <f t="shared" si="0"/>
        <v>183.19794645834807</v>
      </c>
    </row>
    <row r="58" spans="2:9" ht="25.5" customHeight="1" x14ac:dyDescent="0.2">
      <c r="B58" s="456" t="s">
        <v>188</v>
      </c>
      <c r="C58" s="569">
        <v>92000000</v>
      </c>
      <c r="D58" s="569">
        <v>92000000</v>
      </c>
      <c r="E58" s="569">
        <v>92000000</v>
      </c>
      <c r="F58" s="569">
        <v>92000000</v>
      </c>
      <c r="G58" s="569">
        <v>94000000</v>
      </c>
      <c r="H58" s="569">
        <v>97000000</v>
      </c>
      <c r="I58" s="566">
        <f t="shared" si="0"/>
        <v>103.19148936170212</v>
      </c>
    </row>
    <row r="59" spans="2:9" x14ac:dyDescent="0.2">
      <c r="B59" s="456" t="s">
        <v>189</v>
      </c>
      <c r="C59" s="569">
        <v>0</v>
      </c>
      <c r="D59" s="569">
        <v>0</v>
      </c>
      <c r="E59" s="569">
        <v>0</v>
      </c>
      <c r="F59" s="569"/>
      <c r="G59" s="569"/>
      <c r="H59" s="569">
        <v>0</v>
      </c>
      <c r="I59" s="566"/>
    </row>
    <row r="60" spans="2:9" x14ac:dyDescent="0.2">
      <c r="B60" s="456" t="s">
        <v>190</v>
      </c>
      <c r="C60" s="569">
        <v>30970800</v>
      </c>
      <c r="D60" s="569">
        <v>23080800</v>
      </c>
      <c r="E60" s="569">
        <v>23770800</v>
      </c>
      <c r="F60" s="569">
        <v>16138800</v>
      </c>
      <c r="G60" s="569">
        <v>5482469</v>
      </c>
      <c r="H60" s="569">
        <v>5482469</v>
      </c>
      <c r="I60" s="566">
        <f t="shared" si="0"/>
        <v>100</v>
      </c>
    </row>
    <row r="61" spans="2:9" x14ac:dyDescent="0.2">
      <c r="B61" s="456" t="s">
        <v>191</v>
      </c>
      <c r="C61" s="569">
        <v>88000000</v>
      </c>
      <c r="D61" s="569">
        <v>88000000</v>
      </c>
      <c r="E61" s="569">
        <v>88000000</v>
      </c>
      <c r="F61" s="569">
        <v>233056459</v>
      </c>
      <c r="G61" s="569">
        <v>910338735</v>
      </c>
      <c r="H61" s="569">
        <v>0</v>
      </c>
      <c r="I61" s="566">
        <f t="shared" si="0"/>
        <v>0</v>
      </c>
    </row>
    <row r="62" spans="2:9" x14ac:dyDescent="0.2">
      <c r="B62" s="599" t="s">
        <v>192</v>
      </c>
      <c r="C62" s="569">
        <v>200</v>
      </c>
      <c r="D62" s="569">
        <v>0</v>
      </c>
      <c r="E62" s="569">
        <v>0</v>
      </c>
      <c r="F62" s="569"/>
      <c r="G62" s="569"/>
      <c r="H62" s="569"/>
      <c r="I62" s="566"/>
    </row>
    <row r="63" spans="2:9" x14ac:dyDescent="0.2">
      <c r="B63" s="596" t="s">
        <v>193</v>
      </c>
      <c r="C63" s="569">
        <v>135573959.15000001</v>
      </c>
      <c r="D63" s="569">
        <v>123087401.13</v>
      </c>
      <c r="E63" s="569">
        <v>148017987.06</v>
      </c>
      <c r="F63" s="569">
        <v>164650635.86000001</v>
      </c>
      <c r="G63" s="569">
        <v>173000000</v>
      </c>
      <c r="H63" s="569">
        <v>120000000</v>
      </c>
      <c r="I63" s="566">
        <f t="shared" si="0"/>
        <v>69.364161849710982</v>
      </c>
    </row>
    <row r="64" spans="2:9" x14ac:dyDescent="0.2">
      <c r="B64" s="456" t="s">
        <v>194</v>
      </c>
      <c r="C64" s="569">
        <v>52517919.359999999</v>
      </c>
      <c r="D64" s="569">
        <v>7008628.8499999996</v>
      </c>
      <c r="E64" s="569">
        <v>3912092.2</v>
      </c>
      <c r="F64" s="569">
        <v>7236203.1699999999</v>
      </c>
      <c r="G64" s="569">
        <v>5000000</v>
      </c>
      <c r="H64" s="569">
        <v>5000000</v>
      </c>
      <c r="I64" s="566">
        <f t="shared" si="0"/>
        <v>100</v>
      </c>
    </row>
    <row r="65" spans="2:9" ht="13.5" x14ac:dyDescent="0.2">
      <c r="B65" s="600" t="s">
        <v>195</v>
      </c>
      <c r="C65" s="571">
        <v>802657275.80999994</v>
      </c>
      <c r="D65" s="571">
        <v>486576374.30000001</v>
      </c>
      <c r="E65" s="571">
        <v>600066425.13999999</v>
      </c>
      <c r="F65" s="571">
        <v>813888152.92999995</v>
      </c>
      <c r="G65" s="571">
        <v>1286772204</v>
      </c>
      <c r="H65" s="572">
        <v>408758669</v>
      </c>
      <c r="I65" s="566">
        <f t="shared" si="0"/>
        <v>31.766202885744026</v>
      </c>
    </row>
    <row r="66" spans="2:9" x14ac:dyDescent="0.2">
      <c r="B66" s="599" t="s">
        <v>196</v>
      </c>
      <c r="C66" s="569">
        <v>3241793528.1300001</v>
      </c>
      <c r="D66" s="569">
        <v>3008406727.1399999</v>
      </c>
      <c r="E66" s="569">
        <v>2838346776.0900002</v>
      </c>
      <c r="F66" s="569">
        <v>3104407195.6500001</v>
      </c>
      <c r="G66" s="569">
        <v>3900000000</v>
      </c>
      <c r="H66" s="569">
        <v>3500000000</v>
      </c>
      <c r="I66" s="566">
        <f t="shared" si="0"/>
        <v>89.743589743589752</v>
      </c>
    </row>
    <row r="67" spans="2:9" ht="14.25" thickBot="1" x14ac:dyDescent="0.25">
      <c r="B67" s="601" t="s">
        <v>197</v>
      </c>
      <c r="C67" s="571">
        <v>3241793528.1300001</v>
      </c>
      <c r="D67" s="571">
        <v>3008406727.1399999</v>
      </c>
      <c r="E67" s="571">
        <v>2838346776.0900002</v>
      </c>
      <c r="F67" s="571">
        <v>3104407195.6500001</v>
      </c>
      <c r="G67" s="571">
        <v>3900000000</v>
      </c>
      <c r="H67" s="602">
        <v>3500000000</v>
      </c>
      <c r="I67" s="584">
        <f t="shared" si="0"/>
        <v>89.743589743589752</v>
      </c>
    </row>
    <row r="68" spans="2:9" ht="16.5" thickBot="1" x14ac:dyDescent="0.25">
      <c r="B68" s="603" t="s">
        <v>198</v>
      </c>
      <c r="C68" s="604">
        <v>31810369962.290001</v>
      </c>
      <c r="D68" s="604">
        <v>32525798538.77</v>
      </c>
      <c r="E68" s="604">
        <v>36594262399.309998</v>
      </c>
      <c r="F68" s="604">
        <v>42695835719.480003</v>
      </c>
      <c r="G68" s="604">
        <v>35374957243</v>
      </c>
      <c r="H68" s="605">
        <v>38115401861</v>
      </c>
      <c r="I68" s="588">
        <f t="shared" si="0"/>
        <v>107.74684927299036</v>
      </c>
    </row>
    <row r="69" spans="2:9" x14ac:dyDescent="0.2">
      <c r="B69" s="582" t="s">
        <v>199</v>
      </c>
      <c r="C69" s="569">
        <v>19333156232.5</v>
      </c>
      <c r="D69" s="569">
        <v>21331513629.02</v>
      </c>
      <c r="E69" s="569">
        <v>19051057969.950001</v>
      </c>
      <c r="F69" s="569">
        <v>18853009844.139999</v>
      </c>
      <c r="G69" s="569">
        <v>5306999000</v>
      </c>
      <c r="H69" s="569">
        <v>1602269000</v>
      </c>
      <c r="I69" s="594">
        <f t="shared" si="0"/>
        <v>30.191620537331925</v>
      </c>
    </row>
    <row r="70" spans="2:9" x14ac:dyDescent="0.2">
      <c r="B70" s="582" t="s">
        <v>200</v>
      </c>
      <c r="C70" s="490">
        <v>13793592.08</v>
      </c>
      <c r="D70" s="490">
        <v>18184838.510000002</v>
      </c>
      <c r="E70" s="504">
        <v>21372903.050000001</v>
      </c>
      <c r="F70" s="504">
        <v>14797606.98</v>
      </c>
      <c r="G70" s="569"/>
      <c r="H70" s="569"/>
      <c r="I70" s="566"/>
    </row>
    <row r="71" spans="2:9" ht="27" x14ac:dyDescent="0.2">
      <c r="B71" s="576" t="s">
        <v>201</v>
      </c>
      <c r="C71" s="571">
        <v>19346949824.580002</v>
      </c>
      <c r="D71" s="571">
        <v>21349698467.529999</v>
      </c>
      <c r="E71" s="571">
        <v>19072430873</v>
      </c>
      <c r="F71" s="571">
        <v>18867807451.119999</v>
      </c>
      <c r="G71" s="571">
        <v>5306999000</v>
      </c>
      <c r="H71" s="572">
        <v>1602269000</v>
      </c>
      <c r="I71" s="566">
        <f t="shared" si="0"/>
        <v>30.191620537331925</v>
      </c>
    </row>
    <row r="72" spans="2:9" x14ac:dyDescent="0.2">
      <c r="B72" s="582" t="s">
        <v>202</v>
      </c>
      <c r="C72" s="569">
        <v>58528960.740000002</v>
      </c>
      <c r="D72" s="569">
        <v>23432580.050000001</v>
      </c>
      <c r="E72" s="569">
        <v>45107004.890000001</v>
      </c>
      <c r="F72" s="569">
        <v>2253055732.5300002</v>
      </c>
      <c r="G72" s="569">
        <v>19855000</v>
      </c>
      <c r="H72" s="569">
        <v>21000000</v>
      </c>
      <c r="I72" s="566">
        <f t="shared" si="0"/>
        <v>105.7668093679174</v>
      </c>
    </row>
    <row r="73" spans="2:9" ht="14.25" thickBot="1" x14ac:dyDescent="0.25">
      <c r="B73" s="606" t="s">
        <v>203</v>
      </c>
      <c r="C73" s="571">
        <v>58528960.740000002</v>
      </c>
      <c r="D73" s="571">
        <v>23432580.050000001</v>
      </c>
      <c r="E73" s="571">
        <v>45107004.890000001</v>
      </c>
      <c r="F73" s="571">
        <v>2253055732.5300002</v>
      </c>
      <c r="G73" s="571">
        <v>19855000</v>
      </c>
      <c r="H73" s="602">
        <v>21000000</v>
      </c>
      <c r="I73" s="584">
        <f t="shared" si="0"/>
        <v>105.7668093679174</v>
      </c>
    </row>
    <row r="74" spans="2:9" ht="16.5" thickBot="1" x14ac:dyDescent="0.25">
      <c r="B74" s="603" t="s">
        <v>204</v>
      </c>
      <c r="C74" s="604">
        <v>19405478785.32</v>
      </c>
      <c r="D74" s="604">
        <v>21373131047.580002</v>
      </c>
      <c r="E74" s="604">
        <v>19117537877.889999</v>
      </c>
      <c r="F74" s="604">
        <v>21120863183.650002</v>
      </c>
      <c r="G74" s="604">
        <v>5326854000</v>
      </c>
      <c r="H74" s="605">
        <v>1623269000</v>
      </c>
      <c r="I74" s="588">
        <f t="shared" si="0"/>
        <v>30.473315018583204</v>
      </c>
    </row>
    <row r="75" spans="2:9" x14ac:dyDescent="0.2">
      <c r="B75" s="563" t="s">
        <v>205</v>
      </c>
      <c r="C75" s="569">
        <v>55816442340.110001</v>
      </c>
      <c r="D75" s="569">
        <v>78590460046.029999</v>
      </c>
      <c r="E75" s="569">
        <v>45760653375.779999</v>
      </c>
      <c r="F75" s="569">
        <v>33467782097.150002</v>
      </c>
      <c r="G75" s="569">
        <v>44394138986</v>
      </c>
      <c r="H75" s="569">
        <v>37027013225</v>
      </c>
      <c r="I75" s="594">
        <f t="shared" ref="I75:I97" si="1">+H75/G75*100</f>
        <v>83.405183816441905</v>
      </c>
    </row>
    <row r="76" spans="2:9" x14ac:dyDescent="0.2">
      <c r="B76" s="563" t="s">
        <v>206</v>
      </c>
      <c r="C76" s="569">
        <v>30562357835.439999</v>
      </c>
      <c r="D76" s="569">
        <v>23328233331.700001</v>
      </c>
      <c r="E76" s="569">
        <v>17452961348.220001</v>
      </c>
      <c r="F76" s="569">
        <v>15551343930.139999</v>
      </c>
      <c r="G76" s="569">
        <v>26088353047</v>
      </c>
      <c r="H76" s="569">
        <v>18483436159</v>
      </c>
      <c r="I76" s="566">
        <f t="shared" si="1"/>
        <v>70.849379129839249</v>
      </c>
    </row>
    <row r="77" spans="2:9" x14ac:dyDescent="0.2">
      <c r="B77" s="563" t="s">
        <v>207</v>
      </c>
      <c r="C77" s="567">
        <v>41084841.409999996</v>
      </c>
      <c r="D77" s="567">
        <v>40884889.380000003</v>
      </c>
      <c r="E77" s="567">
        <v>61682620.710000001</v>
      </c>
      <c r="F77" s="567">
        <v>48222302.659999996</v>
      </c>
      <c r="G77" s="567"/>
      <c r="H77" s="567"/>
      <c r="I77" s="566"/>
    </row>
    <row r="78" spans="2:9" ht="25.5" x14ac:dyDescent="0.2">
      <c r="B78" s="563" t="s">
        <v>208</v>
      </c>
      <c r="C78" s="569">
        <v>2242580807.8800001</v>
      </c>
      <c r="D78" s="569">
        <v>2919119244.8899999</v>
      </c>
      <c r="E78" s="569">
        <v>3328455110.79</v>
      </c>
      <c r="F78" s="569">
        <v>3251876853.6999998</v>
      </c>
      <c r="G78" s="569">
        <v>352000000</v>
      </c>
      <c r="H78" s="569">
        <v>402000000</v>
      </c>
      <c r="I78" s="566">
        <f t="shared" si="1"/>
        <v>114.20454545454545</v>
      </c>
    </row>
    <row r="79" spans="2:9" x14ac:dyDescent="0.2">
      <c r="B79" s="456" t="s">
        <v>209</v>
      </c>
      <c r="C79" s="569">
        <v>0</v>
      </c>
      <c r="D79" s="569">
        <v>0</v>
      </c>
      <c r="E79" s="569">
        <v>0</v>
      </c>
      <c r="F79" s="569"/>
      <c r="G79" s="569"/>
      <c r="H79" s="569"/>
      <c r="I79" s="566"/>
    </row>
    <row r="80" spans="2:9" x14ac:dyDescent="0.2">
      <c r="B80" s="456" t="s">
        <v>210</v>
      </c>
      <c r="C80" s="567">
        <v>30891090495.419998</v>
      </c>
      <c r="D80" s="567">
        <v>39566117368.82</v>
      </c>
      <c r="E80" s="567">
        <v>47891392283.330002</v>
      </c>
      <c r="F80" s="567">
        <v>39247473625.709999</v>
      </c>
      <c r="G80" s="567">
        <v>29077206222</v>
      </c>
      <c r="H80" s="567">
        <v>25667140321</v>
      </c>
      <c r="I80" s="566">
        <f t="shared" si="1"/>
        <v>88.272374330034765</v>
      </c>
    </row>
    <row r="81" spans="2:9" x14ac:dyDescent="0.2">
      <c r="B81" s="450" t="s">
        <v>211</v>
      </c>
      <c r="C81" s="569">
        <v>30104441761.52</v>
      </c>
      <c r="D81" s="569">
        <v>39138618233.389999</v>
      </c>
      <c r="E81" s="569">
        <v>47433667364.910004</v>
      </c>
      <c r="F81" s="569">
        <v>38688370081.099998</v>
      </c>
      <c r="G81" s="569">
        <v>28888403038</v>
      </c>
      <c r="H81" s="569">
        <v>25509884121</v>
      </c>
      <c r="I81" s="566">
        <f t="shared" si="1"/>
        <v>88.304930139073889</v>
      </c>
    </row>
    <row r="82" spans="2:9" x14ac:dyDescent="0.2">
      <c r="B82" s="450" t="s">
        <v>212</v>
      </c>
      <c r="C82" s="569">
        <v>0</v>
      </c>
      <c r="D82" s="569">
        <v>0</v>
      </c>
      <c r="E82" s="569">
        <v>0</v>
      </c>
      <c r="F82" s="569"/>
      <c r="G82" s="569"/>
      <c r="H82" s="569"/>
      <c r="I82" s="566"/>
    </row>
    <row r="83" spans="2:9" x14ac:dyDescent="0.2">
      <c r="B83" s="456" t="s">
        <v>213</v>
      </c>
      <c r="C83" s="569">
        <v>0</v>
      </c>
      <c r="D83" s="569">
        <v>0</v>
      </c>
      <c r="E83" s="569">
        <v>0</v>
      </c>
      <c r="F83" s="569"/>
      <c r="G83" s="569"/>
      <c r="H83" s="569"/>
      <c r="I83" s="566"/>
    </row>
    <row r="84" spans="2:9" ht="37.5" customHeight="1" x14ac:dyDescent="0.2">
      <c r="B84" s="450" t="s">
        <v>214</v>
      </c>
      <c r="C84" s="504">
        <v>0</v>
      </c>
      <c r="D84" s="504">
        <v>0</v>
      </c>
      <c r="E84" s="504">
        <v>0</v>
      </c>
      <c r="F84" s="504"/>
      <c r="G84" s="569"/>
      <c r="H84" s="569"/>
      <c r="I84" s="566"/>
    </row>
    <row r="85" spans="2:9" ht="13.5" x14ac:dyDescent="0.2">
      <c r="B85" s="607" t="s">
        <v>215</v>
      </c>
      <c r="C85" s="571">
        <v>88991198484.820007</v>
      </c>
      <c r="D85" s="571">
        <v>121116581549.12</v>
      </c>
      <c r="E85" s="571">
        <v>97042183390.610001</v>
      </c>
      <c r="F85" s="571">
        <v>76015354879.220001</v>
      </c>
      <c r="G85" s="571">
        <v>73823345208</v>
      </c>
      <c r="H85" s="572">
        <v>63096153546</v>
      </c>
      <c r="I85" s="566">
        <f t="shared" si="1"/>
        <v>85.469106511259085</v>
      </c>
    </row>
    <row r="86" spans="2:9" x14ac:dyDescent="0.2">
      <c r="B86" s="450" t="s">
        <v>216</v>
      </c>
      <c r="C86" s="569">
        <v>47048047475.160004</v>
      </c>
      <c r="D86" s="569">
        <v>68644228330.82</v>
      </c>
      <c r="E86" s="569">
        <v>59210169769.190002</v>
      </c>
      <c r="F86" s="569">
        <v>47172058949.75</v>
      </c>
      <c r="G86" s="569">
        <v>64827190873</v>
      </c>
      <c r="H86" s="569">
        <v>53292013250</v>
      </c>
      <c r="I86" s="566">
        <f t="shared" si="1"/>
        <v>82.20626643286451</v>
      </c>
    </row>
    <row r="87" spans="2:9" x14ac:dyDescent="0.2">
      <c r="B87" s="456" t="s">
        <v>217</v>
      </c>
      <c r="C87" s="569">
        <v>46975661475.160004</v>
      </c>
      <c r="D87" s="569">
        <v>68521590021.82</v>
      </c>
      <c r="E87" s="569">
        <v>59181947217.190002</v>
      </c>
      <c r="F87" s="569">
        <v>45791013207.199997</v>
      </c>
      <c r="G87" s="569">
        <v>60883829198</v>
      </c>
      <c r="H87" s="569">
        <v>52027596476</v>
      </c>
      <c r="I87" s="566">
        <f t="shared" si="1"/>
        <v>85.453883504602373</v>
      </c>
    </row>
    <row r="88" spans="2:9" x14ac:dyDescent="0.2">
      <c r="B88" s="456" t="s">
        <v>218</v>
      </c>
      <c r="C88" s="569">
        <v>79166662.269999996</v>
      </c>
      <c r="D88" s="569">
        <v>75046706.620000005</v>
      </c>
      <c r="E88" s="569">
        <v>64844775.289999999</v>
      </c>
      <c r="F88" s="569">
        <v>85210365.140000001</v>
      </c>
      <c r="G88" s="569"/>
      <c r="H88" s="569"/>
      <c r="I88" s="566"/>
    </row>
    <row r="89" spans="2:9" x14ac:dyDescent="0.2">
      <c r="B89" s="608" t="s">
        <v>219</v>
      </c>
      <c r="C89" s="569">
        <v>9723430611.3400002</v>
      </c>
      <c r="D89" s="569">
        <v>43103961780.139999</v>
      </c>
      <c r="E89" s="569">
        <v>35895553364.790001</v>
      </c>
      <c r="F89" s="569">
        <v>29854741123.43</v>
      </c>
      <c r="G89" s="569">
        <v>23019835485</v>
      </c>
      <c r="H89" s="569">
        <v>10444516213</v>
      </c>
      <c r="I89" s="566">
        <f t="shared" si="1"/>
        <v>45.371810844633409</v>
      </c>
    </row>
    <row r="90" spans="2:9" x14ac:dyDescent="0.2">
      <c r="B90" s="596" t="s">
        <v>220</v>
      </c>
      <c r="C90" s="569">
        <v>9720770899.0499992</v>
      </c>
      <c r="D90" s="569">
        <v>43103961780.139999</v>
      </c>
      <c r="E90" s="569">
        <v>35895553364.790001</v>
      </c>
      <c r="F90" s="569">
        <v>29854741123.43</v>
      </c>
      <c r="G90" s="569">
        <v>23019835485</v>
      </c>
      <c r="H90" s="569">
        <v>10444516213</v>
      </c>
      <c r="I90" s="566">
        <f t="shared" si="1"/>
        <v>45.371810844633409</v>
      </c>
    </row>
    <row r="91" spans="2:9" x14ac:dyDescent="0.2">
      <c r="B91" s="450" t="s">
        <v>221</v>
      </c>
      <c r="C91" s="569">
        <v>0</v>
      </c>
      <c r="D91" s="569">
        <v>0</v>
      </c>
      <c r="E91" s="569">
        <v>0</v>
      </c>
      <c r="F91" s="569"/>
      <c r="G91" s="569"/>
      <c r="H91" s="569"/>
      <c r="I91" s="566"/>
    </row>
    <row r="92" spans="2:9" x14ac:dyDescent="0.2">
      <c r="B92" s="450" t="s">
        <v>222</v>
      </c>
      <c r="C92" s="569">
        <v>0</v>
      </c>
      <c r="D92" s="569">
        <v>0</v>
      </c>
      <c r="E92" s="569">
        <v>0</v>
      </c>
      <c r="F92" s="569"/>
      <c r="G92" s="569"/>
      <c r="H92" s="569"/>
      <c r="I92" s="566"/>
    </row>
    <row r="93" spans="2:9" ht="25.5" x14ac:dyDescent="0.2">
      <c r="B93" s="456" t="s">
        <v>223</v>
      </c>
      <c r="C93" s="569">
        <v>0</v>
      </c>
      <c r="D93" s="569">
        <v>0</v>
      </c>
      <c r="E93" s="569">
        <v>0</v>
      </c>
      <c r="F93" s="569"/>
      <c r="G93" s="569"/>
      <c r="H93" s="569"/>
      <c r="I93" s="566"/>
    </row>
    <row r="94" spans="2:9" ht="14.25" thickBot="1" x14ac:dyDescent="0.25">
      <c r="B94" s="609" t="s">
        <v>224</v>
      </c>
      <c r="C94" s="571">
        <v>56850644748.769997</v>
      </c>
      <c r="D94" s="571">
        <v>111823236817.58</v>
      </c>
      <c r="E94" s="571">
        <v>95170567909.270004</v>
      </c>
      <c r="F94" s="571">
        <v>77112010438.320007</v>
      </c>
      <c r="G94" s="571">
        <v>87847026358</v>
      </c>
      <c r="H94" s="602">
        <v>63736529463</v>
      </c>
      <c r="I94" s="584">
        <f t="shared" si="1"/>
        <v>72.553997676889693</v>
      </c>
    </row>
    <row r="95" spans="2:9" ht="16.5" thickBot="1" x14ac:dyDescent="0.25">
      <c r="B95" s="610" t="s">
        <v>225</v>
      </c>
      <c r="C95" s="604">
        <v>145841843233.59</v>
      </c>
      <c r="D95" s="604">
        <v>232939818366.70001</v>
      </c>
      <c r="E95" s="604">
        <v>192212751299.88</v>
      </c>
      <c r="F95" s="604">
        <v>153127365317.54001</v>
      </c>
      <c r="G95" s="604">
        <v>161670371566</v>
      </c>
      <c r="H95" s="605">
        <v>126832683009</v>
      </c>
      <c r="I95" s="588">
        <f t="shared" si="1"/>
        <v>78.451408121631033</v>
      </c>
    </row>
    <row r="96" spans="2:9" ht="30" customHeight="1" thickBot="1" x14ac:dyDescent="0.25">
      <c r="B96" s="611" t="s">
        <v>226</v>
      </c>
      <c r="C96" s="612">
        <v>197057691981.20001</v>
      </c>
      <c r="D96" s="612">
        <v>286838747953.04999</v>
      </c>
      <c r="E96" s="612">
        <v>247924551577.07999</v>
      </c>
      <c r="F96" s="612">
        <v>216944064220.67001</v>
      </c>
      <c r="G96" s="612">
        <v>202372182809</v>
      </c>
      <c r="H96" s="613">
        <v>166571353870</v>
      </c>
      <c r="I96" s="588">
        <f t="shared" si="1"/>
        <v>82.30941207330406</v>
      </c>
    </row>
    <row r="97" spans="2:9" ht="16.5" thickBot="1" x14ac:dyDescent="0.25">
      <c r="B97" s="603" t="s">
        <v>227</v>
      </c>
      <c r="C97" s="604">
        <v>1624407054382.8701</v>
      </c>
      <c r="D97" s="604">
        <v>1914122038807.3401</v>
      </c>
      <c r="E97" s="604">
        <v>1965391994718.8201</v>
      </c>
      <c r="F97" s="604">
        <v>2081089369651.4399</v>
      </c>
      <c r="G97" s="604">
        <v>2117837146587</v>
      </c>
      <c r="H97" s="605">
        <v>2189173791455</v>
      </c>
      <c r="I97" s="588">
        <f t="shared" si="1"/>
        <v>103.3683725390766</v>
      </c>
    </row>
    <row r="98" spans="2:9" x14ac:dyDescent="0.2">
      <c r="C98" s="555"/>
      <c r="D98" s="555"/>
      <c r="E98" s="555"/>
      <c r="F98" s="555"/>
      <c r="G98" s="555"/>
      <c r="H98" s="555"/>
    </row>
    <row r="99" spans="2:9" x14ac:dyDescent="0.2">
      <c r="B99" s="473" t="s">
        <v>228</v>
      </c>
    </row>
    <row r="101" spans="2:9" x14ac:dyDescent="0.2">
      <c r="B101" s="614" t="s">
        <v>229</v>
      </c>
    </row>
    <row r="102" spans="2:9" x14ac:dyDescent="0.2">
      <c r="B102" s="615" t="s">
        <v>230</v>
      </c>
    </row>
    <row r="103" spans="2:9" x14ac:dyDescent="0.2">
      <c r="B103" s="614"/>
    </row>
  </sheetData>
  <mergeCells count="3">
    <mergeCell ref="G1:I1"/>
    <mergeCell ref="B3:I3"/>
    <mergeCell ref="B4:I4"/>
  </mergeCells>
  <pageMargins left="0.70866141732283472" right="0.51181102362204722" top="0.55118110236220474" bottom="0.47244094488188981" header="0.27559055118110237" footer="0.31496062992125984"/>
  <pageSetup paperSize="9" scale="75" fitToHeight="0" orientation="landscape" useFirstPageNumber="1" r:id="rId1"/>
  <headerFooter>
    <oddHeader xml:space="preserve">&amp;L&amp;"Times New Roman,Obyčejné"STÁTNÍ  ROZPOČET 2027&amp;R&amp;"Times New Roman,Obyčejné"Tabulka č. 1
strana &amp;P&amp;"Arial CE,Obyčejné"
</oddHeader>
  </headerFooter>
  <rowBreaks count="2" manualBreakCount="2">
    <brk id="40" min="1" max="8" man="1"/>
    <brk id="74" min="1" max="8" man="1"/>
  </rowBreaks>
  <ignoredErrors>
    <ignoredError sqref="I10:I31 I34:I38 H19:H20 I39:I68 I69:I90 I94:I97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40BD6-C7C2-4B7E-B62E-0852E0E1BE0D}">
  <sheetPr>
    <pageSetUpPr fitToPage="1"/>
  </sheetPr>
  <dimension ref="B1:I126"/>
  <sheetViews>
    <sheetView topLeftCell="A3" zoomScaleNormal="100" zoomScaleSheetLayoutView="85" workbookViewId="0">
      <selection activeCell="M17" sqref="M17"/>
    </sheetView>
  </sheetViews>
  <sheetFormatPr defaultColWidth="9.140625" defaultRowHeight="12.75" x14ac:dyDescent="0.2"/>
  <cols>
    <col min="1" max="1" width="2.5703125" style="407" customWidth="1"/>
    <col min="2" max="2" width="64.42578125" style="407" customWidth="1"/>
    <col min="3" max="3" width="18.140625" style="407" customWidth="1"/>
    <col min="4" max="4" width="17.85546875" style="407" customWidth="1"/>
    <col min="5" max="8" width="18.28515625" style="407" customWidth="1"/>
    <col min="9" max="9" width="12.85546875" style="407" customWidth="1"/>
    <col min="10" max="16384" width="9.140625" style="407"/>
  </cols>
  <sheetData>
    <row r="1" spans="2:9" x14ac:dyDescent="0.2">
      <c r="B1" s="252"/>
      <c r="G1" s="478"/>
      <c r="H1" s="478"/>
      <c r="I1" s="478"/>
    </row>
    <row r="2" spans="2:9" x14ac:dyDescent="0.2">
      <c r="G2" s="478"/>
      <c r="H2" s="478"/>
    </row>
    <row r="3" spans="2:9" ht="16.5" customHeight="1" x14ac:dyDescent="0.2">
      <c r="B3" s="732" t="s">
        <v>136</v>
      </c>
      <c r="C3" s="732"/>
      <c r="D3" s="732"/>
      <c r="E3" s="732"/>
      <c r="F3" s="732"/>
      <c r="G3" s="732"/>
      <c r="H3" s="732"/>
      <c r="I3" s="732"/>
    </row>
    <row r="4" spans="2:9" x14ac:dyDescent="0.2">
      <c r="B4" s="733" t="s">
        <v>137</v>
      </c>
      <c r="C4" s="733"/>
      <c r="D4" s="733"/>
      <c r="E4" s="733"/>
      <c r="F4" s="733"/>
      <c r="G4" s="733"/>
      <c r="H4" s="733"/>
      <c r="I4" s="733"/>
    </row>
    <row r="5" spans="2:9" ht="13.5" thickBot="1" x14ac:dyDescent="0.25">
      <c r="B5" s="479"/>
      <c r="I5" s="369" t="s">
        <v>25</v>
      </c>
    </row>
    <row r="6" spans="2:9" ht="18.75" customHeight="1" thickTop="1" x14ac:dyDescent="0.2">
      <c r="B6" s="480"/>
      <c r="C6" s="481"/>
      <c r="D6" s="481"/>
      <c r="E6" s="481"/>
      <c r="F6" s="481"/>
      <c r="G6" s="481" t="s">
        <v>138</v>
      </c>
      <c r="H6" s="481" t="s">
        <v>138</v>
      </c>
      <c r="I6" s="482" t="s">
        <v>86</v>
      </c>
    </row>
    <row r="7" spans="2:9" x14ac:dyDescent="0.2">
      <c r="B7" s="483" t="s">
        <v>139</v>
      </c>
      <c r="C7" s="379" t="s">
        <v>101</v>
      </c>
      <c r="D7" s="379" t="s">
        <v>101</v>
      </c>
      <c r="E7" s="379" t="s">
        <v>101</v>
      </c>
      <c r="F7" s="379" t="s">
        <v>101</v>
      </c>
      <c r="G7" s="379" t="s">
        <v>11</v>
      </c>
      <c r="H7" s="379" t="s">
        <v>11</v>
      </c>
      <c r="I7" s="484" t="s">
        <v>536</v>
      </c>
    </row>
    <row r="8" spans="2:9" ht="13.5" thickBot="1" x14ac:dyDescent="0.25">
      <c r="B8" s="485"/>
      <c r="C8" s="486">
        <v>2022</v>
      </c>
      <c r="D8" s="486">
        <v>2023</v>
      </c>
      <c r="E8" s="486">
        <v>2024</v>
      </c>
      <c r="F8" s="486">
        <v>2025</v>
      </c>
      <c r="G8" s="486">
        <v>2026</v>
      </c>
      <c r="H8" s="486">
        <v>2027</v>
      </c>
      <c r="I8" s="487">
        <v>2026</v>
      </c>
    </row>
    <row r="9" spans="2:9" ht="15.75" x14ac:dyDescent="0.2">
      <c r="B9" s="488" t="s">
        <v>231</v>
      </c>
      <c r="C9" s="489"/>
      <c r="D9" s="489"/>
      <c r="E9" s="489"/>
      <c r="F9" s="489"/>
      <c r="G9" s="490"/>
      <c r="H9" s="491"/>
      <c r="I9" s="492"/>
    </row>
    <row r="10" spans="2:9" x14ac:dyDescent="0.2">
      <c r="B10" s="493" t="s">
        <v>232</v>
      </c>
      <c r="C10" s="490">
        <v>106136090166.05</v>
      </c>
      <c r="D10" s="490">
        <v>113500354460.34</v>
      </c>
      <c r="E10" s="490">
        <v>114491165452.31</v>
      </c>
      <c r="F10" s="490">
        <v>122658077352.17999</v>
      </c>
      <c r="G10" s="490">
        <v>134927735628</v>
      </c>
      <c r="H10" s="490">
        <v>139189499960</v>
      </c>
      <c r="I10" s="494">
        <f>+H10/G10*100</f>
        <v>103.15855321529284</v>
      </c>
    </row>
    <row r="11" spans="2:9" ht="25.5" customHeight="1" x14ac:dyDescent="0.2">
      <c r="B11" s="493" t="s">
        <v>233</v>
      </c>
      <c r="C11" s="490">
        <v>21466303489</v>
      </c>
      <c r="D11" s="490">
        <v>22715384421.57</v>
      </c>
      <c r="E11" s="490">
        <v>22950989758.209999</v>
      </c>
      <c r="F11" s="490">
        <v>24746502891.470001</v>
      </c>
      <c r="G11" s="490">
        <v>26735018348</v>
      </c>
      <c r="H11" s="490">
        <v>27539931134</v>
      </c>
      <c r="I11" s="494">
        <f>+H11/G11*100</f>
        <v>103.01070594200739</v>
      </c>
    </row>
    <row r="12" spans="2:9" s="495" customFormat="1" ht="25.5" customHeight="1" x14ac:dyDescent="0.2">
      <c r="B12" s="493" t="s">
        <v>234</v>
      </c>
      <c r="C12" s="490">
        <v>50893980635.389999</v>
      </c>
      <c r="D12" s="490">
        <v>55363384811.559998</v>
      </c>
      <c r="E12" s="490">
        <v>56236478896.900002</v>
      </c>
      <c r="F12" s="490">
        <v>60802559603.230003</v>
      </c>
      <c r="G12" s="490">
        <v>67871015134</v>
      </c>
      <c r="H12" s="490">
        <v>70276548250</v>
      </c>
      <c r="I12" s="494">
        <f>+H12/G12*100</f>
        <v>103.54427160290835</v>
      </c>
    </row>
    <row r="13" spans="2:9" ht="25.5" customHeight="1" x14ac:dyDescent="0.2">
      <c r="B13" s="493" t="s">
        <v>235</v>
      </c>
      <c r="C13" s="490">
        <v>31764107140.080002</v>
      </c>
      <c r="D13" s="490">
        <v>33166601521.209999</v>
      </c>
      <c r="E13" s="490">
        <v>33041105559.200001</v>
      </c>
      <c r="F13" s="490">
        <v>34692620819.480003</v>
      </c>
      <c r="G13" s="490">
        <v>37616081705</v>
      </c>
      <c r="H13" s="490">
        <v>38509132709</v>
      </c>
      <c r="I13" s="494">
        <f>+H13/G13*100</f>
        <v>102.37412022603432</v>
      </c>
    </row>
    <row r="14" spans="2:9" ht="25.5" customHeight="1" x14ac:dyDescent="0.2">
      <c r="B14" s="493" t="s">
        <v>236</v>
      </c>
      <c r="C14" s="490">
        <v>2011481208</v>
      </c>
      <c r="D14" s="490">
        <v>2253586530</v>
      </c>
      <c r="E14" s="490">
        <v>2262556980</v>
      </c>
      <c r="F14" s="490">
        <v>2416394038</v>
      </c>
      <c r="G14" s="490">
        <v>2705620441</v>
      </c>
      <c r="H14" s="490">
        <v>2863887867</v>
      </c>
      <c r="I14" s="494">
        <f>+H14/G14*100</f>
        <v>105.84957977111912</v>
      </c>
    </row>
    <row r="15" spans="2:9" x14ac:dyDescent="0.2">
      <c r="B15" s="493" t="s">
        <v>237</v>
      </c>
      <c r="C15" s="490">
        <v>217693.58</v>
      </c>
      <c r="D15" s="490">
        <v>1397176</v>
      </c>
      <c r="E15" s="490">
        <v>34258</v>
      </c>
      <c r="F15" s="490">
        <v>0</v>
      </c>
      <c r="G15" s="490"/>
      <c r="H15" s="490"/>
      <c r="I15" s="494"/>
    </row>
    <row r="16" spans="2:9" x14ac:dyDescent="0.2">
      <c r="B16" s="493" t="s">
        <v>238</v>
      </c>
      <c r="C16" s="490">
        <v>8574317673.8999996</v>
      </c>
      <c r="D16" s="490">
        <v>9396140414.4799995</v>
      </c>
      <c r="E16" s="490">
        <v>10375834855.02</v>
      </c>
      <c r="F16" s="490">
        <v>10826779550.299999</v>
      </c>
      <c r="G16" s="490">
        <v>11021836423</v>
      </c>
      <c r="H16" s="490">
        <v>11565615059</v>
      </c>
      <c r="I16" s="494">
        <f>+H16/G16*100</f>
        <v>104.93364821551208</v>
      </c>
    </row>
    <row r="17" spans="2:9" x14ac:dyDescent="0.2">
      <c r="B17" s="493" t="s">
        <v>239</v>
      </c>
      <c r="C17" s="490">
        <v>1016565445.61</v>
      </c>
      <c r="D17" s="490">
        <v>1117272042.6600001</v>
      </c>
      <c r="E17" s="490">
        <v>1128928694.6400001</v>
      </c>
      <c r="F17" s="490">
        <v>1185823875.96</v>
      </c>
      <c r="G17" s="490">
        <v>872492857</v>
      </c>
      <c r="H17" s="490">
        <v>987526775</v>
      </c>
      <c r="I17" s="494">
        <f>+H17/G17*100</f>
        <v>113.18451114838182</v>
      </c>
    </row>
    <row r="18" spans="2:9" x14ac:dyDescent="0.2">
      <c r="B18" s="493" t="s">
        <v>240</v>
      </c>
      <c r="C18" s="490">
        <v>5791652387.1000004</v>
      </c>
      <c r="D18" s="490">
        <v>6567252325</v>
      </c>
      <c r="E18" s="490">
        <v>6957211387.71</v>
      </c>
      <c r="F18" s="490">
        <v>7472866897</v>
      </c>
      <c r="G18" s="490">
        <v>7953192779</v>
      </c>
      <c r="H18" s="490">
        <v>8410090466</v>
      </c>
      <c r="I18" s="494">
        <f>+H18/G18*100</f>
        <v>105.74483354919315</v>
      </c>
    </row>
    <row r="19" spans="2:9" x14ac:dyDescent="0.2">
      <c r="B19" s="493" t="s">
        <v>241</v>
      </c>
      <c r="C19" s="490">
        <v>0</v>
      </c>
      <c r="D19" s="490">
        <v>0</v>
      </c>
      <c r="E19" s="490">
        <v>0</v>
      </c>
      <c r="F19" s="490"/>
      <c r="G19" s="490"/>
      <c r="H19" s="490"/>
      <c r="I19" s="494"/>
    </row>
    <row r="20" spans="2:9" x14ac:dyDescent="0.2">
      <c r="B20" s="493" t="s">
        <v>242</v>
      </c>
      <c r="C20" s="490">
        <v>34638453</v>
      </c>
      <c r="D20" s="490">
        <v>59228252.200000003</v>
      </c>
      <c r="E20" s="490">
        <v>78370043.370000005</v>
      </c>
      <c r="F20" s="490">
        <v>47678096</v>
      </c>
      <c r="G20" s="490">
        <v>32543732</v>
      </c>
      <c r="H20" s="490">
        <v>42893732</v>
      </c>
      <c r="I20" s="494">
        <f t="shared" ref="I20:I46" si="0">+H20/G20*100</f>
        <v>131.80335924595249</v>
      </c>
    </row>
    <row r="21" spans="2:9" ht="25.5" x14ac:dyDescent="0.2">
      <c r="B21" s="493" t="s">
        <v>243</v>
      </c>
      <c r="C21" s="490">
        <v>61466829</v>
      </c>
      <c r="D21" s="490">
        <v>61411850</v>
      </c>
      <c r="E21" s="490">
        <v>280173954.60000002</v>
      </c>
      <c r="F21" s="490">
        <v>54602418</v>
      </c>
      <c r="G21" s="490">
        <v>11100000</v>
      </c>
      <c r="H21" s="490">
        <v>19100000</v>
      </c>
      <c r="I21" s="494">
        <f t="shared" si="0"/>
        <v>172.07207207207207</v>
      </c>
    </row>
    <row r="22" spans="2:9" x14ac:dyDescent="0.2">
      <c r="B22" s="493" t="s">
        <v>244</v>
      </c>
      <c r="C22" s="490">
        <v>56877196</v>
      </c>
      <c r="D22" s="490">
        <v>19885600</v>
      </c>
      <c r="E22" s="490">
        <v>3835600</v>
      </c>
      <c r="F22" s="490">
        <v>18220400</v>
      </c>
      <c r="G22" s="490">
        <v>41875600</v>
      </c>
      <c r="H22" s="490">
        <v>12385000</v>
      </c>
      <c r="I22" s="494">
        <f t="shared" si="0"/>
        <v>29.575695631823784</v>
      </c>
    </row>
    <row r="23" spans="2:9" x14ac:dyDescent="0.2">
      <c r="B23" s="493" t="s">
        <v>245</v>
      </c>
      <c r="C23" s="490">
        <v>117026294</v>
      </c>
      <c r="D23" s="490">
        <v>148370757</v>
      </c>
      <c r="E23" s="490">
        <v>184776153.03999999</v>
      </c>
      <c r="F23" s="490">
        <v>231406814.06</v>
      </c>
      <c r="G23" s="490">
        <v>211000000</v>
      </c>
      <c r="H23" s="490">
        <v>268900000</v>
      </c>
      <c r="I23" s="494">
        <f t="shared" si="0"/>
        <v>127.44075829383885</v>
      </c>
    </row>
    <row r="24" spans="2:9" ht="25.5" x14ac:dyDescent="0.2">
      <c r="B24" s="493" t="s">
        <v>246</v>
      </c>
      <c r="C24" s="490">
        <v>610989187</v>
      </c>
      <c r="D24" s="490">
        <v>581716829</v>
      </c>
      <c r="E24" s="490">
        <v>805066970</v>
      </c>
      <c r="F24" s="490">
        <v>877448432.14999998</v>
      </c>
      <c r="G24" s="490">
        <v>481698140</v>
      </c>
      <c r="H24" s="490">
        <v>491769683</v>
      </c>
      <c r="I24" s="494">
        <f t="shared" si="0"/>
        <v>102.09084116455172</v>
      </c>
    </row>
    <row r="25" spans="2:9" x14ac:dyDescent="0.2">
      <c r="B25" s="493" t="s">
        <v>247</v>
      </c>
      <c r="C25" s="490">
        <v>885101882.19000006</v>
      </c>
      <c r="D25" s="490">
        <v>841002758.62</v>
      </c>
      <c r="E25" s="490">
        <v>937472051.65999997</v>
      </c>
      <c r="F25" s="490">
        <v>938732617.13</v>
      </c>
      <c r="G25" s="490">
        <v>1417933315</v>
      </c>
      <c r="H25" s="490">
        <v>1332949403</v>
      </c>
      <c r="I25" s="494">
        <f t="shared" si="0"/>
        <v>94.006494445050819</v>
      </c>
    </row>
    <row r="26" spans="2:9" x14ac:dyDescent="0.2">
      <c r="B26" s="493" t="s">
        <v>248</v>
      </c>
      <c r="C26" s="490">
        <v>38867233180.300003</v>
      </c>
      <c r="D26" s="490">
        <v>41749373392.440002</v>
      </c>
      <c r="E26" s="490">
        <v>42020935250.440002</v>
      </c>
      <c r="F26" s="490">
        <v>45204112160.470001</v>
      </c>
      <c r="G26" s="490">
        <v>50032871149</v>
      </c>
      <c r="H26" s="490">
        <v>51761200210</v>
      </c>
      <c r="I26" s="494">
        <f t="shared" si="0"/>
        <v>103.45438712851988</v>
      </c>
    </row>
    <row r="27" spans="2:9" x14ac:dyDescent="0.2">
      <c r="B27" s="493" t="s">
        <v>249</v>
      </c>
      <c r="C27" s="496">
        <v>329155388.91000003</v>
      </c>
      <c r="D27" s="496">
        <v>853984814.10000002</v>
      </c>
      <c r="E27" s="496">
        <v>669062221.10000002</v>
      </c>
      <c r="F27" s="496">
        <v>1350344890.3</v>
      </c>
      <c r="G27" s="490">
        <v>617234853</v>
      </c>
      <c r="H27" s="490">
        <v>1141213672</v>
      </c>
      <c r="I27" s="494">
        <f t="shared" si="0"/>
        <v>184.89132077575664</v>
      </c>
    </row>
    <row r="28" spans="2:9" x14ac:dyDescent="0.2">
      <c r="B28" s="493" t="s">
        <v>250</v>
      </c>
      <c r="C28" s="496">
        <v>11420652.810000001</v>
      </c>
      <c r="D28" s="496">
        <v>5391058</v>
      </c>
      <c r="E28" s="496">
        <v>18262530</v>
      </c>
      <c r="F28" s="496">
        <v>9860872.7599999998</v>
      </c>
      <c r="G28" s="490">
        <v>50000</v>
      </c>
      <c r="H28" s="490">
        <v>50000</v>
      </c>
      <c r="I28" s="494">
        <f t="shared" si="0"/>
        <v>100</v>
      </c>
    </row>
    <row r="29" spans="2:9" x14ac:dyDescent="0.2">
      <c r="B29" s="493" t="s">
        <v>251</v>
      </c>
      <c r="C29" s="496">
        <v>344394814.74000001</v>
      </c>
      <c r="D29" s="496">
        <v>348137275.47000003</v>
      </c>
      <c r="E29" s="496">
        <v>366185638.01999998</v>
      </c>
      <c r="F29" s="496">
        <v>371877558.20999998</v>
      </c>
      <c r="G29" s="490">
        <v>381650000</v>
      </c>
      <c r="H29" s="490">
        <v>381650000</v>
      </c>
      <c r="I29" s="494">
        <f t="shared" si="0"/>
        <v>100</v>
      </c>
    </row>
    <row r="30" spans="2:9" ht="18.75" customHeight="1" x14ac:dyDescent="0.2">
      <c r="B30" s="497" t="s">
        <v>252</v>
      </c>
      <c r="C30" s="498">
        <v>154262611876.70999</v>
      </c>
      <c r="D30" s="498">
        <v>165853381414.82999</v>
      </c>
      <c r="E30" s="498">
        <v>167941445946.89001</v>
      </c>
      <c r="F30" s="498">
        <v>180421052384.22</v>
      </c>
      <c r="G30" s="498">
        <v>196981378053</v>
      </c>
      <c r="H30" s="498">
        <v>204039228901</v>
      </c>
      <c r="I30" s="494">
        <f t="shared" si="0"/>
        <v>103.58300409803256</v>
      </c>
    </row>
    <row r="31" spans="2:9" ht="25.5" x14ac:dyDescent="0.2">
      <c r="B31" s="499" t="s">
        <v>253</v>
      </c>
      <c r="C31" s="490">
        <v>20000529.940000001</v>
      </c>
      <c r="D31" s="490">
        <v>19519318.899999999</v>
      </c>
      <c r="E31" s="490">
        <v>20692832.149999999</v>
      </c>
      <c r="F31" s="490">
        <v>29678503.100000001</v>
      </c>
      <c r="G31" s="490">
        <v>25364026</v>
      </c>
      <c r="H31" s="490">
        <v>11963923</v>
      </c>
      <c r="I31" s="494">
        <f t="shared" si="0"/>
        <v>47.168864280457683</v>
      </c>
    </row>
    <row r="32" spans="2:9" x14ac:dyDescent="0.2">
      <c r="B32" s="499" t="s">
        <v>254</v>
      </c>
      <c r="C32" s="490">
        <v>26480866335.700001</v>
      </c>
      <c r="D32" s="490">
        <v>15337605176.07</v>
      </c>
      <c r="E32" s="490">
        <v>15833796898.82</v>
      </c>
      <c r="F32" s="490">
        <v>25282720837.400002</v>
      </c>
      <c r="G32" s="490">
        <v>24314626325</v>
      </c>
      <c r="H32" s="490">
        <v>23933919770</v>
      </c>
      <c r="I32" s="494">
        <f t="shared" si="0"/>
        <v>98.434248793663087</v>
      </c>
    </row>
    <row r="33" spans="2:9" x14ac:dyDescent="0.2">
      <c r="B33" s="499" t="s">
        <v>255</v>
      </c>
      <c r="C33" s="490">
        <v>50125020638.150002</v>
      </c>
      <c r="D33" s="490">
        <v>67182585090.610001</v>
      </c>
      <c r="E33" s="490">
        <v>89169309240.460007</v>
      </c>
      <c r="F33" s="490">
        <v>95007557521.300003</v>
      </c>
      <c r="G33" s="490">
        <v>108653571303</v>
      </c>
      <c r="H33" s="490">
        <v>128130048447</v>
      </c>
      <c r="I33" s="494">
        <f t="shared" si="0"/>
        <v>117.92529864452071</v>
      </c>
    </row>
    <row r="34" spans="2:9" x14ac:dyDescent="0.2">
      <c r="B34" s="499" t="s">
        <v>256</v>
      </c>
      <c r="C34" s="490">
        <v>5900277311.96</v>
      </c>
      <c r="D34" s="490">
        <v>6373666015.75</v>
      </c>
      <c r="E34" s="490">
        <v>7484141731.3100004</v>
      </c>
      <c r="F34" s="490">
        <v>6638630805.3599997</v>
      </c>
      <c r="G34" s="490">
        <v>7627583038</v>
      </c>
      <c r="H34" s="490">
        <v>7356210148</v>
      </c>
      <c r="I34" s="494">
        <f t="shared" si="0"/>
        <v>96.44221651015738</v>
      </c>
    </row>
    <row r="35" spans="2:9" x14ac:dyDescent="0.2">
      <c r="B35" s="499" t="s">
        <v>257</v>
      </c>
      <c r="C35" s="490">
        <v>35297139462.529999</v>
      </c>
      <c r="D35" s="490">
        <v>38942169249.470001</v>
      </c>
      <c r="E35" s="490">
        <v>48642313621.32</v>
      </c>
      <c r="F35" s="490">
        <v>53281922071.410004</v>
      </c>
      <c r="G35" s="490">
        <v>51116961225</v>
      </c>
      <c r="H35" s="490">
        <v>51944683462</v>
      </c>
      <c r="I35" s="494">
        <f t="shared" si="0"/>
        <v>101.61927121089347</v>
      </c>
    </row>
    <row r="36" spans="2:9" x14ac:dyDescent="0.2">
      <c r="B36" s="499" t="s">
        <v>258</v>
      </c>
      <c r="C36" s="490">
        <v>8204839575.7600002</v>
      </c>
      <c r="D36" s="490">
        <v>12585273964.790001</v>
      </c>
      <c r="E36" s="490">
        <v>12191336372.35</v>
      </c>
      <c r="F36" s="490">
        <v>12938237034.940001</v>
      </c>
      <c r="G36" s="490">
        <v>11227505676</v>
      </c>
      <c r="H36" s="490">
        <v>14991583064</v>
      </c>
      <c r="I36" s="494">
        <f t="shared" si="0"/>
        <v>133.52549975589073</v>
      </c>
    </row>
    <row r="37" spans="2:9" ht="25.5" x14ac:dyDescent="0.2">
      <c r="B37" s="500" t="s">
        <v>259</v>
      </c>
      <c r="C37" s="490">
        <v>9815671.2400000002</v>
      </c>
      <c r="D37" s="490">
        <v>16247407.59</v>
      </c>
      <c r="E37" s="490">
        <v>26286954.07</v>
      </c>
      <c r="F37" s="490">
        <v>34744217.619999997</v>
      </c>
      <c r="G37" s="490">
        <v>62270265</v>
      </c>
      <c r="H37" s="490">
        <v>62236091</v>
      </c>
      <c r="I37" s="494">
        <f t="shared" si="0"/>
        <v>99.945119873827409</v>
      </c>
    </row>
    <row r="38" spans="2:9" ht="25.5" x14ac:dyDescent="0.2">
      <c r="B38" s="499" t="s">
        <v>260</v>
      </c>
      <c r="C38" s="490">
        <v>14861228237.549999</v>
      </c>
      <c r="D38" s="490">
        <v>9381136737.4899998</v>
      </c>
      <c r="E38" s="490">
        <v>9548529217.9599991</v>
      </c>
      <c r="F38" s="490">
        <v>14157464870.17</v>
      </c>
      <c r="G38" s="490">
        <v>13595369745</v>
      </c>
      <c r="H38" s="490">
        <v>11120948642</v>
      </c>
      <c r="I38" s="494">
        <f t="shared" si="0"/>
        <v>81.799530653368052</v>
      </c>
    </row>
    <row r="39" spans="2:9" ht="13.5" x14ac:dyDescent="0.2">
      <c r="B39" s="501" t="s">
        <v>261</v>
      </c>
      <c r="C39" s="502">
        <v>140899187762.82999</v>
      </c>
      <c r="D39" s="502">
        <v>149838202960.67001</v>
      </c>
      <c r="E39" s="502">
        <v>182916406868.44</v>
      </c>
      <c r="F39" s="502">
        <v>207370955861.29999</v>
      </c>
      <c r="G39" s="502">
        <v>216623251603</v>
      </c>
      <c r="H39" s="502">
        <v>237551593547</v>
      </c>
      <c r="I39" s="494">
        <f t="shared" si="0"/>
        <v>109.66117062186605</v>
      </c>
    </row>
    <row r="40" spans="2:9" x14ac:dyDescent="0.2">
      <c r="B40" s="493" t="s">
        <v>262</v>
      </c>
      <c r="C40" s="490">
        <v>89127821109.149994</v>
      </c>
      <c r="D40" s="490">
        <v>137698906147.73001</v>
      </c>
      <c r="E40" s="490">
        <v>66535549576.650002</v>
      </c>
      <c r="F40" s="490">
        <v>69263047373.419998</v>
      </c>
      <c r="G40" s="490">
        <v>70443142875</v>
      </c>
      <c r="H40" s="490">
        <v>75772783330</v>
      </c>
      <c r="I40" s="494">
        <f t="shared" si="0"/>
        <v>107.56587545285615</v>
      </c>
    </row>
    <row r="41" spans="2:9" x14ac:dyDescent="0.2">
      <c r="B41" s="503" t="s">
        <v>263</v>
      </c>
      <c r="C41" s="504">
        <v>21748418225.59</v>
      </c>
      <c r="D41" s="504">
        <v>23390942742.209999</v>
      </c>
      <c r="E41" s="504">
        <v>24207507382.759998</v>
      </c>
      <c r="F41" s="504">
        <v>27185080052.91</v>
      </c>
      <c r="G41" s="504">
        <v>26896969343</v>
      </c>
      <c r="H41" s="504">
        <v>26279846188</v>
      </c>
      <c r="I41" s="494">
        <f t="shared" si="0"/>
        <v>97.70560338181518</v>
      </c>
    </row>
    <row r="42" spans="2:9" ht="13.5" x14ac:dyDescent="0.2">
      <c r="B42" s="501" t="s">
        <v>264</v>
      </c>
      <c r="C42" s="502">
        <v>110876239334.74001</v>
      </c>
      <c r="D42" s="502">
        <v>161089848889.94</v>
      </c>
      <c r="E42" s="502">
        <v>90743056959.410004</v>
      </c>
      <c r="F42" s="502">
        <v>96448127426.330002</v>
      </c>
      <c r="G42" s="502">
        <v>97340112218</v>
      </c>
      <c r="H42" s="502">
        <v>102052629518</v>
      </c>
      <c r="I42" s="494">
        <f t="shared" si="0"/>
        <v>104.84129018615265</v>
      </c>
    </row>
    <row r="43" spans="2:9" x14ac:dyDescent="0.2">
      <c r="B43" s="503" t="s">
        <v>265</v>
      </c>
      <c r="C43" s="504">
        <v>195554992162.64001</v>
      </c>
      <c r="D43" s="504">
        <v>192871933805.31</v>
      </c>
      <c r="E43" s="504">
        <v>226359858611.88</v>
      </c>
      <c r="F43" s="504">
        <v>222255757308.64001</v>
      </c>
      <c r="G43" s="490">
        <v>222539913088</v>
      </c>
      <c r="H43" s="490">
        <v>240962183518</v>
      </c>
      <c r="I43" s="494">
        <f t="shared" si="0"/>
        <v>108.27818712354542</v>
      </c>
    </row>
    <row r="44" spans="2:9" x14ac:dyDescent="0.2">
      <c r="B44" s="493" t="s">
        <v>266</v>
      </c>
      <c r="C44" s="490">
        <v>242930911768.12</v>
      </c>
      <c r="D44" s="490">
        <v>265883490086.92999</v>
      </c>
      <c r="E44" s="490">
        <v>259484824513.26999</v>
      </c>
      <c r="F44" s="490">
        <v>281361379930.58002</v>
      </c>
      <c r="G44" s="490">
        <v>259074159127</v>
      </c>
      <c r="H44" s="490">
        <v>265105317848</v>
      </c>
      <c r="I44" s="494">
        <f t="shared" si="0"/>
        <v>102.32796614734683</v>
      </c>
    </row>
    <row r="45" spans="2:9" x14ac:dyDescent="0.2">
      <c r="B45" s="499" t="s">
        <v>267</v>
      </c>
      <c r="C45" s="490">
        <v>84026534135.910004</v>
      </c>
      <c r="D45" s="490">
        <v>86879933927.25</v>
      </c>
      <c r="E45" s="490">
        <v>90195772777.169998</v>
      </c>
      <c r="F45" s="490">
        <v>99313896263.139999</v>
      </c>
      <c r="G45" s="490">
        <v>98694053491</v>
      </c>
      <c r="H45" s="490">
        <v>101581977713</v>
      </c>
      <c r="I45" s="494">
        <f t="shared" si="0"/>
        <v>102.92613801931172</v>
      </c>
    </row>
    <row r="46" spans="2:9" ht="25.5" x14ac:dyDescent="0.2">
      <c r="B46" s="499" t="s">
        <v>268</v>
      </c>
      <c r="C46" s="490">
        <v>2254736216.8200002</v>
      </c>
      <c r="D46" s="490">
        <v>2415201678.8899999</v>
      </c>
      <c r="E46" s="490">
        <v>1223989495.28</v>
      </c>
      <c r="F46" s="490">
        <v>1305826721.0899999</v>
      </c>
      <c r="G46" s="490">
        <v>1423637761</v>
      </c>
      <c r="H46" s="490">
        <v>1470744185</v>
      </c>
      <c r="I46" s="494">
        <f t="shared" si="0"/>
        <v>103.30887710978607</v>
      </c>
    </row>
    <row r="47" spans="2:9" x14ac:dyDescent="0.2">
      <c r="B47" s="499" t="s">
        <v>269</v>
      </c>
      <c r="C47" s="490">
        <v>0</v>
      </c>
      <c r="D47" s="490">
        <v>0</v>
      </c>
      <c r="E47" s="490">
        <v>0</v>
      </c>
      <c r="F47" s="490"/>
      <c r="G47" s="490"/>
      <c r="H47" s="490"/>
      <c r="I47" s="494"/>
    </row>
    <row r="48" spans="2:9" x14ac:dyDescent="0.2">
      <c r="B48" s="505" t="s">
        <v>270</v>
      </c>
      <c r="C48" s="490">
        <v>230014952.16</v>
      </c>
      <c r="D48" s="490">
        <v>25188332.93</v>
      </c>
      <c r="E48" s="490">
        <v>452568753.08999997</v>
      </c>
      <c r="F48" s="490">
        <v>584589417.38</v>
      </c>
      <c r="G48" s="490">
        <v>394715044</v>
      </c>
      <c r="H48" s="490">
        <v>397553304</v>
      </c>
      <c r="I48" s="494">
        <f t="shared" ref="I48:I54" si="1">+H48/G48*100</f>
        <v>100.71906557480996</v>
      </c>
    </row>
    <row r="49" spans="2:9" ht="27" x14ac:dyDescent="0.2">
      <c r="B49" s="506" t="s">
        <v>271</v>
      </c>
      <c r="C49" s="507">
        <v>524997189235.65002</v>
      </c>
      <c r="D49" s="507">
        <v>548075747831.31</v>
      </c>
      <c r="E49" s="507">
        <v>577717014150.68994</v>
      </c>
      <c r="F49" s="507">
        <v>604821449640.82996</v>
      </c>
      <c r="G49" s="507">
        <v>582126478511</v>
      </c>
      <c r="H49" s="507">
        <v>609517776568</v>
      </c>
      <c r="I49" s="494">
        <f t="shared" si="1"/>
        <v>104.70538604034354</v>
      </c>
    </row>
    <row r="50" spans="2:9" x14ac:dyDescent="0.2">
      <c r="B50" s="499" t="s">
        <v>272</v>
      </c>
      <c r="C50" s="490">
        <v>768014656939.21997</v>
      </c>
      <c r="D50" s="490">
        <v>868244806447.71997</v>
      </c>
      <c r="E50" s="490">
        <v>904794590357.69995</v>
      </c>
      <c r="F50" s="490">
        <v>922350490928.81995</v>
      </c>
      <c r="G50" s="490">
        <v>949744869750</v>
      </c>
      <c r="H50" s="490">
        <v>974442912874</v>
      </c>
      <c r="I50" s="494">
        <f t="shared" si="1"/>
        <v>102.60049239650027</v>
      </c>
    </row>
    <row r="51" spans="2:9" x14ac:dyDescent="0.2">
      <c r="B51" s="499" t="s">
        <v>273</v>
      </c>
      <c r="C51" s="490">
        <v>918281331.72000003</v>
      </c>
      <c r="D51" s="490">
        <v>732827362.71000004</v>
      </c>
      <c r="E51" s="490">
        <v>744584874.89999998</v>
      </c>
      <c r="F51" s="490">
        <v>238456857.15000001</v>
      </c>
      <c r="G51" s="490">
        <v>337252750</v>
      </c>
      <c r="H51" s="490">
        <v>277863150</v>
      </c>
      <c r="I51" s="494">
        <f t="shared" si="1"/>
        <v>82.390180658274829</v>
      </c>
    </row>
    <row r="52" spans="2:9" x14ac:dyDescent="0.2">
      <c r="B52" s="499" t="s">
        <v>274</v>
      </c>
      <c r="C52" s="490">
        <v>17950824225.130001</v>
      </c>
      <c r="D52" s="490">
        <v>17674787585.709999</v>
      </c>
      <c r="E52" s="490">
        <v>15680041071.530001</v>
      </c>
      <c r="F52" s="490">
        <v>13353229840.799999</v>
      </c>
      <c r="G52" s="490">
        <v>15568179372</v>
      </c>
      <c r="H52" s="490">
        <v>16403749094</v>
      </c>
      <c r="I52" s="494">
        <f t="shared" si="1"/>
        <v>105.36716402113665</v>
      </c>
    </row>
    <row r="53" spans="2:9" ht="13.5" x14ac:dyDescent="0.2">
      <c r="B53" s="501" t="s">
        <v>275</v>
      </c>
      <c r="C53" s="502">
        <v>786883762496.06995</v>
      </c>
      <c r="D53" s="502">
        <v>886652421396.14001</v>
      </c>
      <c r="E53" s="502">
        <v>921219216304.13</v>
      </c>
      <c r="F53" s="502">
        <v>935942177626.77002</v>
      </c>
      <c r="G53" s="502">
        <v>965650301872</v>
      </c>
      <c r="H53" s="502">
        <v>991124525118</v>
      </c>
      <c r="I53" s="494">
        <f t="shared" si="1"/>
        <v>102.63803813830079</v>
      </c>
    </row>
    <row r="54" spans="2:9" ht="25.5" x14ac:dyDescent="0.2">
      <c r="B54" s="493" t="s">
        <v>276</v>
      </c>
      <c r="C54" s="490">
        <v>61084259600.75</v>
      </c>
      <c r="D54" s="490">
        <v>62204014762.160004</v>
      </c>
      <c r="E54" s="490">
        <v>57392148047.080002</v>
      </c>
      <c r="F54" s="490">
        <v>63162910268.739998</v>
      </c>
      <c r="G54" s="490">
        <v>73543180561</v>
      </c>
      <c r="H54" s="490">
        <v>90910904352</v>
      </c>
      <c r="I54" s="494">
        <f t="shared" si="1"/>
        <v>123.61568218632377</v>
      </c>
    </row>
    <row r="55" spans="2:9" x14ac:dyDescent="0.2">
      <c r="B55" s="493" t="s">
        <v>277</v>
      </c>
      <c r="C55" s="490">
        <v>3549779.79</v>
      </c>
      <c r="D55" s="490">
        <v>22541958</v>
      </c>
      <c r="E55" s="490">
        <v>12172509.09</v>
      </c>
      <c r="F55" s="490">
        <v>10000000</v>
      </c>
      <c r="G55" s="490"/>
      <c r="H55" s="490"/>
      <c r="I55" s="494"/>
    </row>
    <row r="56" spans="2:9" x14ac:dyDescent="0.2">
      <c r="B56" s="493" t="s">
        <v>278</v>
      </c>
      <c r="C56" s="490">
        <v>754815955.92999995</v>
      </c>
      <c r="D56" s="490">
        <v>1199416568.1700001</v>
      </c>
      <c r="E56" s="490">
        <v>604052844.13</v>
      </c>
      <c r="F56" s="490">
        <v>1557779234.8900001</v>
      </c>
      <c r="G56" s="490">
        <v>335566292</v>
      </c>
      <c r="H56" s="490">
        <v>337918292</v>
      </c>
      <c r="I56" s="494">
        <f>+H56/G56*100</f>
        <v>100.70090472615169</v>
      </c>
    </row>
    <row r="57" spans="2:9" x14ac:dyDescent="0.2">
      <c r="B57" s="493" t="s">
        <v>279</v>
      </c>
      <c r="C57" s="508">
        <v>2851905385.9400001</v>
      </c>
      <c r="D57" s="508">
        <v>2674384337.2399998</v>
      </c>
      <c r="E57" s="508">
        <v>2414703326.6999998</v>
      </c>
      <c r="F57" s="508">
        <v>2905883973.8400002</v>
      </c>
      <c r="G57" s="490">
        <v>3640712173</v>
      </c>
      <c r="H57" s="490">
        <v>3752279519</v>
      </c>
      <c r="I57" s="494">
        <f>+H57/G57*100</f>
        <v>103.0644374149486</v>
      </c>
    </row>
    <row r="58" spans="2:9" ht="13.5" x14ac:dyDescent="0.2">
      <c r="B58" s="509" t="s">
        <v>280</v>
      </c>
      <c r="C58" s="507">
        <v>64694530722.410004</v>
      </c>
      <c r="D58" s="507">
        <v>66100357625.57</v>
      </c>
      <c r="E58" s="507">
        <v>60423076727</v>
      </c>
      <c r="F58" s="507">
        <v>67636573477.470001</v>
      </c>
      <c r="G58" s="507">
        <v>77519459026</v>
      </c>
      <c r="H58" s="507">
        <v>95001102163</v>
      </c>
      <c r="I58" s="494">
        <f>+H58/G58*100</f>
        <v>122.55129661203732</v>
      </c>
    </row>
    <row r="59" spans="2:9" x14ac:dyDescent="0.2">
      <c r="B59" s="505" t="s">
        <v>281</v>
      </c>
      <c r="C59" s="490">
        <v>0</v>
      </c>
      <c r="D59" s="490">
        <v>0</v>
      </c>
      <c r="E59" s="490">
        <v>0</v>
      </c>
      <c r="F59" s="490"/>
      <c r="G59" s="490"/>
      <c r="H59" s="490"/>
      <c r="I59" s="494"/>
    </row>
    <row r="60" spans="2:9" ht="12.75" customHeight="1" x14ac:dyDescent="0.2">
      <c r="B60" s="505" t="s">
        <v>282</v>
      </c>
      <c r="C60" s="490">
        <v>0</v>
      </c>
      <c r="D60" s="490">
        <v>0</v>
      </c>
      <c r="E60" s="490">
        <v>0</v>
      </c>
      <c r="F60" s="490"/>
      <c r="G60" s="490"/>
      <c r="H60" s="490"/>
      <c r="I60" s="494"/>
    </row>
    <row r="61" spans="2:9" x14ac:dyDescent="0.2">
      <c r="B61" s="499" t="s">
        <v>283</v>
      </c>
      <c r="C61" s="490">
        <v>0</v>
      </c>
      <c r="D61" s="490">
        <v>0</v>
      </c>
      <c r="E61" s="490">
        <v>0</v>
      </c>
      <c r="F61" s="490"/>
      <c r="G61" s="490"/>
      <c r="H61" s="490"/>
      <c r="I61" s="494"/>
    </row>
    <row r="62" spans="2:9" x14ac:dyDescent="0.2">
      <c r="B62" s="499" t="s">
        <v>284</v>
      </c>
      <c r="C62" s="490">
        <v>0</v>
      </c>
      <c r="D62" s="490">
        <v>0</v>
      </c>
      <c r="E62" s="490">
        <v>0</v>
      </c>
      <c r="F62" s="490"/>
      <c r="G62" s="490"/>
      <c r="H62" s="490"/>
      <c r="I62" s="494"/>
    </row>
    <row r="63" spans="2:9" ht="12.75" customHeight="1" x14ac:dyDescent="0.2">
      <c r="B63" s="499" t="s">
        <v>285</v>
      </c>
      <c r="C63" s="490">
        <v>31682120.02</v>
      </c>
      <c r="D63" s="490">
        <v>0</v>
      </c>
      <c r="E63" s="490">
        <v>0</v>
      </c>
      <c r="F63" s="490"/>
      <c r="G63" s="490"/>
      <c r="H63" s="490"/>
      <c r="I63" s="494"/>
    </row>
    <row r="64" spans="2:9" x14ac:dyDescent="0.2">
      <c r="B64" s="499" t="s">
        <v>286</v>
      </c>
      <c r="C64" s="490">
        <v>0</v>
      </c>
      <c r="D64" s="490">
        <v>0</v>
      </c>
      <c r="E64" s="490">
        <v>0</v>
      </c>
      <c r="F64" s="490"/>
      <c r="G64" s="490"/>
      <c r="H64" s="490"/>
      <c r="I64" s="494"/>
    </row>
    <row r="65" spans="2:9" x14ac:dyDescent="0.2">
      <c r="B65" s="499" t="s">
        <v>287</v>
      </c>
      <c r="C65" s="490">
        <v>0</v>
      </c>
      <c r="D65" s="490">
        <v>0</v>
      </c>
      <c r="E65" s="490">
        <v>0</v>
      </c>
      <c r="F65" s="490"/>
      <c r="G65" s="490"/>
      <c r="H65" s="490"/>
      <c r="I65" s="494"/>
    </row>
    <row r="66" spans="2:9" ht="13.5" x14ac:dyDescent="0.2">
      <c r="B66" s="510" t="s">
        <v>288</v>
      </c>
      <c r="C66" s="507">
        <v>31682120.02</v>
      </c>
      <c r="D66" s="507">
        <v>0</v>
      </c>
      <c r="E66" s="507">
        <v>0</v>
      </c>
      <c r="F66" s="507"/>
      <c r="G66" s="507"/>
      <c r="H66" s="507"/>
      <c r="I66" s="494"/>
    </row>
    <row r="67" spans="2:9" x14ac:dyDescent="0.2">
      <c r="B67" s="499" t="s">
        <v>289</v>
      </c>
      <c r="C67" s="490">
        <v>30873336.09</v>
      </c>
      <c r="D67" s="490">
        <v>1375398.99</v>
      </c>
      <c r="E67" s="490">
        <v>954381.72</v>
      </c>
      <c r="F67" s="490">
        <v>6436287.2699999996</v>
      </c>
      <c r="G67" s="490">
        <v>230000000</v>
      </c>
      <c r="H67" s="490">
        <v>500000000</v>
      </c>
      <c r="I67" s="494">
        <f>+H67/G67*100</f>
        <v>217.39130434782606</v>
      </c>
    </row>
    <row r="68" spans="2:9" x14ac:dyDescent="0.2">
      <c r="B68" s="499" t="s">
        <v>290</v>
      </c>
      <c r="C68" s="490">
        <v>0</v>
      </c>
      <c r="D68" s="490">
        <v>0</v>
      </c>
      <c r="E68" s="490">
        <v>0</v>
      </c>
      <c r="F68" s="490"/>
      <c r="G68" s="490"/>
      <c r="H68" s="490"/>
      <c r="I68" s="494"/>
    </row>
    <row r="69" spans="2:9" ht="13.5" x14ac:dyDescent="0.2">
      <c r="B69" s="510" t="s">
        <v>291</v>
      </c>
      <c r="C69" s="511">
        <v>30873336.09</v>
      </c>
      <c r="D69" s="511">
        <v>1375398.99</v>
      </c>
      <c r="E69" s="511">
        <v>954381.72</v>
      </c>
      <c r="F69" s="511">
        <v>6436287.2699999996</v>
      </c>
      <c r="G69" s="511">
        <v>230000000</v>
      </c>
      <c r="H69" s="511">
        <v>500000000</v>
      </c>
      <c r="I69" s="494">
        <f>+H69/G69*100</f>
        <v>217.39130434782606</v>
      </c>
    </row>
    <row r="70" spans="2:9" ht="38.25" x14ac:dyDescent="0.2">
      <c r="B70" s="512" t="s">
        <v>292</v>
      </c>
      <c r="C70" s="490">
        <v>7732200347.3400002</v>
      </c>
      <c r="D70" s="490">
        <v>7658104852.1099997</v>
      </c>
      <c r="E70" s="490">
        <v>8600951270.0900002</v>
      </c>
      <c r="F70" s="490">
        <v>7105042036.7600002</v>
      </c>
      <c r="G70" s="490">
        <v>8383278906</v>
      </c>
      <c r="H70" s="490">
        <v>7393538000</v>
      </c>
      <c r="I70" s="494">
        <f>+H70/G70*100</f>
        <v>88.193868806015359</v>
      </c>
    </row>
    <row r="71" spans="2:9" ht="13.5" customHeight="1" x14ac:dyDescent="0.2">
      <c r="B71" s="510" t="s">
        <v>293</v>
      </c>
      <c r="C71" s="507">
        <v>7732200347.3400002</v>
      </c>
      <c r="D71" s="507">
        <v>7658104852.1099997</v>
      </c>
      <c r="E71" s="507">
        <v>8600951270.0900002</v>
      </c>
      <c r="F71" s="507">
        <v>7105042036.7600002</v>
      </c>
      <c r="G71" s="507">
        <v>8383278906</v>
      </c>
      <c r="H71" s="507">
        <v>7393538000</v>
      </c>
      <c r="I71" s="494">
        <f>+H71/G71*100</f>
        <v>88.193868806015359</v>
      </c>
    </row>
    <row r="72" spans="2:9" x14ac:dyDescent="0.2">
      <c r="B72" s="505" t="s">
        <v>294</v>
      </c>
      <c r="C72" s="490">
        <v>8401572789.0500002</v>
      </c>
      <c r="D72" s="490">
        <v>6902395788.75</v>
      </c>
      <c r="E72" s="490">
        <v>14736846932.75</v>
      </c>
      <c r="F72" s="490">
        <v>12031907482.23</v>
      </c>
      <c r="G72" s="490">
        <v>19749111112</v>
      </c>
      <c r="H72" s="490">
        <v>41348375357</v>
      </c>
      <c r="I72" s="494">
        <f>+H72/G72*100</f>
        <v>209.3682856028685</v>
      </c>
    </row>
    <row r="73" spans="2:9" x14ac:dyDescent="0.2">
      <c r="B73" s="493" t="s">
        <v>295</v>
      </c>
      <c r="C73" s="490">
        <v>0</v>
      </c>
      <c r="D73" s="490">
        <v>0</v>
      </c>
      <c r="E73" s="490">
        <v>0</v>
      </c>
      <c r="F73" s="490">
        <v>0</v>
      </c>
      <c r="G73" s="490"/>
      <c r="H73" s="490"/>
      <c r="I73" s="494"/>
    </row>
    <row r="74" spans="2:9" ht="14.25" thickBot="1" x14ac:dyDescent="0.25">
      <c r="B74" s="513" t="s">
        <v>296</v>
      </c>
      <c r="C74" s="514">
        <v>8401572789.0500002</v>
      </c>
      <c r="D74" s="514">
        <v>6902395788.75</v>
      </c>
      <c r="E74" s="514">
        <v>14736846932.75</v>
      </c>
      <c r="F74" s="514">
        <v>12031907482.23</v>
      </c>
      <c r="G74" s="514">
        <v>19749111112</v>
      </c>
      <c r="H74" s="514">
        <v>41348375357</v>
      </c>
      <c r="I74" s="515">
        <f>+H74/G74*100</f>
        <v>209.3682856028685</v>
      </c>
    </row>
    <row r="75" spans="2:9" ht="16.5" thickBot="1" x14ac:dyDescent="0.25">
      <c r="B75" s="516" t="s">
        <v>297</v>
      </c>
      <c r="C75" s="517">
        <v>1798809850020.9099</v>
      </c>
      <c r="D75" s="517">
        <v>1992171836158.3101</v>
      </c>
      <c r="E75" s="517">
        <v>2024298969541.1201</v>
      </c>
      <c r="F75" s="517">
        <v>2111783722223.1799</v>
      </c>
      <c r="G75" s="517">
        <v>2164603371301</v>
      </c>
      <c r="H75" s="517">
        <v>2288528769172</v>
      </c>
      <c r="I75" s="518">
        <f>+H75/G75*100</f>
        <v>105.72508569071093</v>
      </c>
    </row>
    <row r="76" spans="2:9" x14ac:dyDescent="0.2">
      <c r="B76" s="499" t="s">
        <v>298</v>
      </c>
      <c r="C76" s="490">
        <v>3626021902.0799999</v>
      </c>
      <c r="D76" s="490">
        <v>3937011602.8600001</v>
      </c>
      <c r="E76" s="490">
        <v>4314542949.1800003</v>
      </c>
      <c r="F76" s="490">
        <v>5596289933.4300003</v>
      </c>
      <c r="G76" s="490">
        <v>5412223964</v>
      </c>
      <c r="H76" s="490">
        <v>5245917828</v>
      </c>
      <c r="I76" s="519">
        <f>+H76/G76*100</f>
        <v>96.927212600472501</v>
      </c>
    </row>
    <row r="77" spans="2:9" x14ac:dyDescent="0.2">
      <c r="B77" s="505" t="s">
        <v>299</v>
      </c>
      <c r="C77" s="490">
        <v>33139827093.060001</v>
      </c>
      <c r="D77" s="490">
        <v>40129178893.739998</v>
      </c>
      <c r="E77" s="490">
        <v>70520376384.080002</v>
      </c>
      <c r="F77" s="490">
        <v>65296380685.860001</v>
      </c>
      <c r="G77" s="490">
        <v>55208555590</v>
      </c>
      <c r="H77" s="490">
        <v>76096878846</v>
      </c>
      <c r="I77" s="494">
        <f>+H77/G77*100</f>
        <v>137.83530112818877</v>
      </c>
    </row>
    <row r="78" spans="2:9" x14ac:dyDescent="0.2">
      <c r="B78" s="520" t="s">
        <v>300</v>
      </c>
      <c r="C78" s="490">
        <v>45982973.039999999</v>
      </c>
      <c r="D78" s="490">
        <v>42212549.649999999</v>
      </c>
      <c r="E78" s="490">
        <v>71139589.25</v>
      </c>
      <c r="F78" s="490">
        <v>358912303.81</v>
      </c>
      <c r="G78" s="490">
        <v>484410581</v>
      </c>
      <c r="H78" s="490">
        <v>1000000</v>
      </c>
      <c r="I78" s="494">
        <f>+H78/G78*100</f>
        <v>0.20643644858781479</v>
      </c>
    </row>
    <row r="79" spans="2:9" x14ac:dyDescent="0.2">
      <c r="B79" s="499" t="s">
        <v>301</v>
      </c>
      <c r="C79" s="508">
        <v>1021339.1</v>
      </c>
      <c r="D79" s="508">
        <v>599931</v>
      </c>
      <c r="E79" s="508">
        <v>43500</v>
      </c>
      <c r="F79" s="508">
        <v>132057.5</v>
      </c>
      <c r="G79" s="490"/>
      <c r="H79" s="490"/>
      <c r="I79" s="494"/>
    </row>
    <row r="80" spans="2:9" ht="13.5" x14ac:dyDescent="0.2">
      <c r="B80" s="509" t="s">
        <v>302</v>
      </c>
      <c r="C80" s="507">
        <v>36812853307.279999</v>
      </c>
      <c r="D80" s="507">
        <v>44109002977.25</v>
      </c>
      <c r="E80" s="507">
        <v>74906102422.509995</v>
      </c>
      <c r="F80" s="507">
        <v>71251714980.600006</v>
      </c>
      <c r="G80" s="507">
        <v>61105190135</v>
      </c>
      <c r="H80" s="507">
        <v>81343796674</v>
      </c>
      <c r="I80" s="494">
        <f>+H80/G80*100</f>
        <v>133.1209288348285</v>
      </c>
    </row>
    <row r="81" spans="2:9" x14ac:dyDescent="0.2">
      <c r="B81" s="499" t="s">
        <v>303</v>
      </c>
      <c r="C81" s="490">
        <v>238942198.81999999</v>
      </c>
      <c r="D81" s="490">
        <v>523671636.58999997</v>
      </c>
      <c r="E81" s="490">
        <v>302936573</v>
      </c>
      <c r="F81" s="490">
        <v>1552452155.8099999</v>
      </c>
      <c r="G81" s="490">
        <v>251000000</v>
      </c>
      <c r="H81" s="490">
        <v>3947982659</v>
      </c>
      <c r="I81" s="494">
        <f>+H81/G81*100</f>
        <v>1572.9014577689243</v>
      </c>
    </row>
    <row r="82" spans="2:9" x14ac:dyDescent="0.2">
      <c r="B82" s="499" t="s">
        <v>304</v>
      </c>
      <c r="C82" s="508">
        <v>0</v>
      </c>
      <c r="D82" s="508">
        <v>0</v>
      </c>
      <c r="E82" s="508">
        <v>0</v>
      </c>
      <c r="F82" s="508"/>
      <c r="G82" s="490"/>
      <c r="H82" s="490"/>
      <c r="I82" s="494"/>
    </row>
    <row r="83" spans="2:9" ht="27" x14ac:dyDescent="0.2">
      <c r="B83" s="509" t="s">
        <v>305</v>
      </c>
      <c r="C83" s="507">
        <v>238942198.81999999</v>
      </c>
      <c r="D83" s="507">
        <v>523671636.58999997</v>
      </c>
      <c r="E83" s="507">
        <v>302936573</v>
      </c>
      <c r="F83" s="507">
        <v>1552452155.8099999</v>
      </c>
      <c r="G83" s="507">
        <v>251000000</v>
      </c>
      <c r="H83" s="507">
        <v>3947982659</v>
      </c>
      <c r="I83" s="494">
        <f t="shared" ref="I83:I88" si="2">+H83/G83*100</f>
        <v>1572.9014577689243</v>
      </c>
    </row>
    <row r="84" spans="2:9" x14ac:dyDescent="0.2">
      <c r="B84" s="499" t="s">
        <v>306</v>
      </c>
      <c r="C84" s="490">
        <v>16863634616.219999</v>
      </c>
      <c r="D84" s="490">
        <v>22916781772.32</v>
      </c>
      <c r="E84" s="490">
        <v>19225958124.880001</v>
      </c>
      <c r="F84" s="490">
        <v>15086989431.969999</v>
      </c>
      <c r="G84" s="490">
        <v>9899636077</v>
      </c>
      <c r="H84" s="490">
        <v>10999242714</v>
      </c>
      <c r="I84" s="494">
        <f t="shared" si="2"/>
        <v>111.10754605974593</v>
      </c>
    </row>
    <row r="85" spans="2:9" x14ac:dyDescent="0.2">
      <c r="B85" s="499" t="s">
        <v>307</v>
      </c>
      <c r="C85" s="490">
        <v>2962168055.6199999</v>
      </c>
      <c r="D85" s="490">
        <v>4233239732.27</v>
      </c>
      <c r="E85" s="490">
        <v>2638668425.2600002</v>
      </c>
      <c r="F85" s="490">
        <v>3439570593.8099999</v>
      </c>
      <c r="G85" s="490">
        <v>540734100</v>
      </c>
      <c r="H85" s="490">
        <v>642694100</v>
      </c>
      <c r="I85" s="494">
        <f t="shared" si="2"/>
        <v>118.8558480036676</v>
      </c>
    </row>
    <row r="86" spans="2:9" x14ac:dyDescent="0.2">
      <c r="B86" s="505" t="s">
        <v>308</v>
      </c>
      <c r="C86" s="490">
        <v>90030805240.850006</v>
      </c>
      <c r="D86" s="490">
        <v>83531837560.710007</v>
      </c>
      <c r="E86" s="490">
        <v>67584190567.559998</v>
      </c>
      <c r="F86" s="490">
        <v>109436314548.85001</v>
      </c>
      <c r="G86" s="490">
        <v>111368647708</v>
      </c>
      <c r="H86" s="490">
        <v>130883697633</v>
      </c>
      <c r="I86" s="494">
        <f t="shared" si="2"/>
        <v>117.52292977119284</v>
      </c>
    </row>
    <row r="87" spans="2:9" x14ac:dyDescent="0.2">
      <c r="B87" s="521" t="s">
        <v>309</v>
      </c>
      <c r="C87" s="504">
        <v>22281468726.310001</v>
      </c>
      <c r="D87" s="504">
        <v>30706608985.380001</v>
      </c>
      <c r="E87" s="504">
        <v>25612478897.220001</v>
      </c>
      <c r="F87" s="504">
        <v>27924557725.639999</v>
      </c>
      <c r="G87" s="490">
        <v>15705175035</v>
      </c>
      <c r="H87" s="490">
        <v>4493439000</v>
      </c>
      <c r="I87" s="494">
        <f t="shared" si="2"/>
        <v>28.61119974776518</v>
      </c>
    </row>
    <row r="88" spans="2:9" x14ac:dyDescent="0.2">
      <c r="B88" s="505" t="s">
        <v>310</v>
      </c>
      <c r="C88" s="490">
        <v>12784327735.690001</v>
      </c>
      <c r="D88" s="490">
        <v>20920813392</v>
      </c>
      <c r="E88" s="490">
        <v>19135994687.07</v>
      </c>
      <c r="F88" s="490">
        <v>28663034785.860001</v>
      </c>
      <c r="G88" s="490">
        <v>14169364666</v>
      </c>
      <c r="H88" s="490">
        <v>11970957775</v>
      </c>
      <c r="I88" s="494">
        <f t="shared" si="2"/>
        <v>84.484788536248402</v>
      </c>
    </row>
    <row r="89" spans="2:9" ht="25.5" x14ac:dyDescent="0.2">
      <c r="B89" s="521" t="s">
        <v>311</v>
      </c>
      <c r="C89" s="504">
        <v>390288809.26999998</v>
      </c>
      <c r="D89" s="504">
        <v>332482125.29000002</v>
      </c>
      <c r="E89" s="504">
        <v>249386308.16</v>
      </c>
      <c r="F89" s="504">
        <v>284970785.58999997</v>
      </c>
      <c r="G89" s="490"/>
      <c r="H89" s="490"/>
      <c r="I89" s="494"/>
    </row>
    <row r="90" spans="2:9" x14ac:dyDescent="0.2">
      <c r="B90" s="499" t="s">
        <v>312</v>
      </c>
      <c r="C90" s="490">
        <v>1804054270.51</v>
      </c>
      <c r="D90" s="490">
        <v>1041961114.37</v>
      </c>
      <c r="E90" s="490">
        <v>568093414.35000002</v>
      </c>
      <c r="F90" s="490">
        <v>58360250.07</v>
      </c>
      <c r="G90" s="490"/>
      <c r="H90" s="490"/>
      <c r="I90" s="494"/>
    </row>
    <row r="91" spans="2:9" x14ac:dyDescent="0.2">
      <c r="B91" s="499" t="s">
        <v>313</v>
      </c>
      <c r="C91" s="490">
        <v>196513299.44</v>
      </c>
      <c r="D91" s="490">
        <v>493562332.97000003</v>
      </c>
      <c r="E91" s="490">
        <v>251485652.78</v>
      </c>
      <c r="F91" s="490">
        <v>358867505.72000003</v>
      </c>
      <c r="G91" s="490">
        <v>456200000</v>
      </c>
      <c r="H91" s="490">
        <v>572000000</v>
      </c>
      <c r="I91" s="494">
        <f>+H91/G91*100</f>
        <v>125.38360368259535</v>
      </c>
    </row>
    <row r="92" spans="2:9" ht="13.5" x14ac:dyDescent="0.2">
      <c r="B92" s="509" t="s">
        <v>314</v>
      </c>
      <c r="C92" s="507">
        <v>147313260753.91</v>
      </c>
      <c r="D92" s="507">
        <v>164177287015.31</v>
      </c>
      <c r="E92" s="507">
        <v>135266256077.28</v>
      </c>
      <c r="F92" s="507">
        <v>185252665627.51001</v>
      </c>
      <c r="G92" s="507">
        <v>152139757586</v>
      </c>
      <c r="H92" s="507">
        <v>159562031222</v>
      </c>
      <c r="I92" s="494">
        <f>+H92/G92*100</f>
        <v>104.87858910370909</v>
      </c>
    </row>
    <row r="93" spans="2:9" x14ac:dyDescent="0.2">
      <c r="B93" s="505" t="s">
        <v>315</v>
      </c>
      <c r="C93" s="490">
        <v>0</v>
      </c>
      <c r="D93" s="490">
        <v>0</v>
      </c>
      <c r="E93" s="490">
        <v>0</v>
      </c>
      <c r="F93" s="490"/>
      <c r="G93" s="490">
        <v>0</v>
      </c>
      <c r="H93" s="490">
        <v>0</v>
      </c>
      <c r="I93" s="494"/>
    </row>
    <row r="94" spans="2:9" x14ac:dyDescent="0.2">
      <c r="B94" s="521" t="s">
        <v>316</v>
      </c>
      <c r="C94" s="490">
        <v>0</v>
      </c>
      <c r="D94" s="490">
        <v>0</v>
      </c>
      <c r="E94" s="490">
        <v>0</v>
      </c>
      <c r="F94" s="490"/>
      <c r="G94" s="490"/>
      <c r="H94" s="490"/>
      <c r="I94" s="494"/>
    </row>
    <row r="95" spans="2:9" x14ac:dyDescent="0.2">
      <c r="B95" s="505" t="s">
        <v>317</v>
      </c>
      <c r="C95" s="490">
        <v>0</v>
      </c>
      <c r="D95" s="490">
        <v>0</v>
      </c>
      <c r="E95" s="490">
        <v>0</v>
      </c>
      <c r="F95" s="490"/>
      <c r="G95" s="490"/>
      <c r="H95" s="490"/>
      <c r="I95" s="494"/>
    </row>
    <row r="96" spans="2:9" x14ac:dyDescent="0.2">
      <c r="B96" s="521" t="s">
        <v>318</v>
      </c>
      <c r="C96" s="490">
        <v>0</v>
      </c>
      <c r="D96" s="490">
        <v>0</v>
      </c>
      <c r="E96" s="490">
        <v>27000000</v>
      </c>
      <c r="F96" s="490">
        <v>0</v>
      </c>
      <c r="G96" s="490"/>
      <c r="H96" s="490"/>
      <c r="I96" s="494"/>
    </row>
    <row r="97" spans="2:9" x14ac:dyDescent="0.2">
      <c r="B97" s="499" t="s">
        <v>319</v>
      </c>
      <c r="C97" s="490">
        <v>0</v>
      </c>
      <c r="D97" s="490">
        <v>0</v>
      </c>
      <c r="E97" s="490">
        <v>0</v>
      </c>
      <c r="F97" s="490"/>
      <c r="G97" s="490"/>
      <c r="H97" s="490"/>
      <c r="I97" s="494"/>
    </row>
    <row r="98" spans="2:9" x14ac:dyDescent="0.2">
      <c r="B98" s="522" t="s">
        <v>320</v>
      </c>
      <c r="C98" s="490">
        <v>0</v>
      </c>
      <c r="D98" s="490">
        <v>0</v>
      </c>
      <c r="E98" s="490">
        <v>0</v>
      </c>
      <c r="F98" s="490"/>
      <c r="G98" s="490"/>
      <c r="H98" s="490"/>
      <c r="I98" s="494"/>
    </row>
    <row r="99" spans="2:9" x14ac:dyDescent="0.2">
      <c r="B99" s="522" t="s">
        <v>321</v>
      </c>
      <c r="C99" s="490">
        <v>0</v>
      </c>
      <c r="D99" s="490">
        <v>0</v>
      </c>
      <c r="E99" s="490">
        <v>0</v>
      </c>
      <c r="F99" s="490"/>
      <c r="G99" s="490"/>
      <c r="H99" s="490"/>
      <c r="I99" s="494"/>
    </row>
    <row r="100" spans="2:9" ht="13.5" x14ac:dyDescent="0.2">
      <c r="B100" s="523" t="s">
        <v>322</v>
      </c>
      <c r="C100" s="524">
        <v>0</v>
      </c>
      <c r="D100" s="524">
        <v>0</v>
      </c>
      <c r="E100" s="524">
        <v>27000000</v>
      </c>
      <c r="F100" s="524">
        <v>0</v>
      </c>
      <c r="G100" s="524">
        <v>0</v>
      </c>
      <c r="H100" s="524">
        <v>0</v>
      </c>
      <c r="I100" s="494"/>
    </row>
    <row r="101" spans="2:9" x14ac:dyDescent="0.2">
      <c r="B101" s="505" t="s">
        <v>323</v>
      </c>
      <c r="C101" s="490">
        <v>0</v>
      </c>
      <c r="D101" s="490">
        <v>0</v>
      </c>
      <c r="E101" s="490">
        <v>0</v>
      </c>
      <c r="F101" s="490"/>
      <c r="G101" s="490"/>
      <c r="H101" s="490"/>
      <c r="I101" s="494"/>
    </row>
    <row r="102" spans="2:9" ht="13.5" x14ac:dyDescent="0.2">
      <c r="B102" s="523" t="s">
        <v>324</v>
      </c>
      <c r="C102" s="524">
        <v>0</v>
      </c>
      <c r="D102" s="524">
        <v>0</v>
      </c>
      <c r="E102" s="524">
        <v>0</v>
      </c>
      <c r="F102" s="524"/>
      <c r="G102" s="524"/>
      <c r="H102" s="524"/>
      <c r="I102" s="494"/>
    </row>
    <row r="103" spans="2:9" x14ac:dyDescent="0.2">
      <c r="B103" s="525" t="s">
        <v>325</v>
      </c>
      <c r="C103" s="490">
        <v>1634016618.2</v>
      </c>
      <c r="D103" s="490">
        <v>1655963953.6400001</v>
      </c>
      <c r="E103" s="490">
        <v>1989512864.6700001</v>
      </c>
      <c r="F103" s="490">
        <v>1934007852.78</v>
      </c>
      <c r="G103" s="490">
        <v>49737827565</v>
      </c>
      <c r="H103" s="490">
        <v>44791211728</v>
      </c>
      <c r="I103" s="494">
        <f>+H103/G103*100</f>
        <v>90.054620237412848</v>
      </c>
    </row>
    <row r="104" spans="2:9" ht="14.25" thickBot="1" x14ac:dyDescent="0.25">
      <c r="B104" s="526" t="s">
        <v>326</v>
      </c>
      <c r="C104" s="527">
        <v>1634016618.2</v>
      </c>
      <c r="D104" s="527">
        <v>1655963953.6400001</v>
      </c>
      <c r="E104" s="527">
        <v>1989512864.6700001</v>
      </c>
      <c r="F104" s="527">
        <v>1934007852.78</v>
      </c>
      <c r="G104" s="527">
        <v>49737827565</v>
      </c>
      <c r="H104" s="527">
        <v>44791211728</v>
      </c>
      <c r="I104" s="515">
        <f>+H104/G104*100</f>
        <v>90.054620237412848</v>
      </c>
    </row>
    <row r="105" spans="2:9" ht="16.5" thickBot="1" x14ac:dyDescent="0.25">
      <c r="B105" s="528" t="s">
        <v>327</v>
      </c>
      <c r="C105" s="517">
        <v>185999072878.20999</v>
      </c>
      <c r="D105" s="517">
        <v>210465925582.79001</v>
      </c>
      <c r="E105" s="517">
        <v>212491807937.45999</v>
      </c>
      <c r="F105" s="517">
        <v>259990840616.70001</v>
      </c>
      <c r="G105" s="517">
        <v>263233775286</v>
      </c>
      <c r="H105" s="517">
        <v>289645022283</v>
      </c>
      <c r="I105" s="518">
        <f>+H105/G105*100</f>
        <v>110.03338077277679</v>
      </c>
    </row>
    <row r="106" spans="2:9" ht="16.5" thickBot="1" x14ac:dyDescent="0.25">
      <c r="B106" s="528" t="s">
        <v>328</v>
      </c>
      <c r="C106" s="529">
        <v>1984808922899.1201</v>
      </c>
      <c r="D106" s="529">
        <v>2202637761741.1001</v>
      </c>
      <c r="E106" s="529">
        <v>2236790777478.5801</v>
      </c>
      <c r="F106" s="529">
        <v>2371774562839.8799</v>
      </c>
      <c r="G106" s="529">
        <v>2427837146587</v>
      </c>
      <c r="H106" s="529">
        <v>2578173791455</v>
      </c>
      <c r="I106" s="518">
        <f>+H106/G106*100</f>
        <v>106.19220465752161</v>
      </c>
    </row>
    <row r="107" spans="2:9" ht="32.25" thickBot="1" x14ac:dyDescent="0.25">
      <c r="B107" s="530" t="s">
        <v>329</v>
      </c>
      <c r="C107" s="531">
        <v>-360401868516.25</v>
      </c>
      <c r="D107" s="531">
        <v>-288515722933.76001</v>
      </c>
      <c r="E107" s="531">
        <v>-271398782759.76001</v>
      </c>
      <c r="F107" s="531">
        <v>-290685193188.44</v>
      </c>
      <c r="G107" s="531">
        <v>-310000000000</v>
      </c>
      <c r="H107" s="531">
        <v>-389000000000</v>
      </c>
      <c r="I107" s="532"/>
    </row>
    <row r="108" spans="2:9" ht="13.5" thickTop="1" x14ac:dyDescent="0.2">
      <c r="B108" s="533"/>
      <c r="C108" s="534"/>
      <c r="D108" s="534"/>
      <c r="E108" s="534"/>
      <c r="F108" s="534"/>
      <c r="G108" s="535"/>
      <c r="H108" s="535"/>
      <c r="I108" s="536" t="s">
        <v>34</v>
      </c>
    </row>
    <row r="109" spans="2:9" ht="13.5" thickBot="1" x14ac:dyDescent="0.25">
      <c r="B109" s="537"/>
      <c r="C109" s="535"/>
      <c r="D109" s="535"/>
      <c r="E109" s="535"/>
      <c r="F109" s="535"/>
      <c r="G109" s="534"/>
      <c r="H109" s="534"/>
      <c r="I109" s="538" t="s">
        <v>34</v>
      </c>
    </row>
    <row r="110" spans="2:9" ht="16.5" thickTop="1" x14ac:dyDescent="0.2">
      <c r="B110" s="539" t="s">
        <v>330</v>
      </c>
      <c r="C110" s="540"/>
      <c r="D110" s="540"/>
      <c r="E110" s="540"/>
      <c r="F110" s="540"/>
      <c r="G110" s="541"/>
      <c r="H110" s="541"/>
      <c r="I110" s="542" t="s">
        <v>34</v>
      </c>
    </row>
    <row r="111" spans="2:9" x14ac:dyDescent="0.2">
      <c r="B111" s="503"/>
      <c r="C111" s="543"/>
      <c r="D111" s="543"/>
      <c r="E111" s="543"/>
      <c r="F111" s="543"/>
      <c r="G111" s="544"/>
      <c r="H111" s="544"/>
      <c r="I111" s="545" t="s">
        <v>34</v>
      </c>
    </row>
    <row r="112" spans="2:9" x14ac:dyDescent="0.2">
      <c r="B112" s="546" t="s">
        <v>331</v>
      </c>
      <c r="C112" s="547">
        <v>-118476212618.38</v>
      </c>
      <c r="D112" s="547">
        <v>186850448358.97</v>
      </c>
      <c r="E112" s="547">
        <v>-25255673808.630001</v>
      </c>
      <c r="F112" s="547">
        <v>97443500452.929993</v>
      </c>
      <c r="G112" s="547">
        <v>-3601560842</v>
      </c>
      <c r="H112" s="547">
        <v>-6827032609</v>
      </c>
      <c r="I112" s="494"/>
    </row>
    <row r="113" spans="2:9" x14ac:dyDescent="0.2">
      <c r="B113" s="546" t="s">
        <v>332</v>
      </c>
      <c r="C113" s="547">
        <v>322328962131.5</v>
      </c>
      <c r="D113" s="547">
        <v>289330322878.75</v>
      </c>
      <c r="E113" s="547">
        <v>192096309363.54999</v>
      </c>
      <c r="F113" s="547">
        <v>189883869492.28</v>
      </c>
      <c r="G113" s="547">
        <v>282562204668</v>
      </c>
      <c r="H113" s="547">
        <v>331442949780</v>
      </c>
      <c r="I113" s="494">
        <f>+H113/G113*100</f>
        <v>117.29910947199504</v>
      </c>
    </row>
    <row r="114" spans="2:9" ht="13.5" x14ac:dyDescent="0.2">
      <c r="B114" s="548" t="s">
        <v>333</v>
      </c>
      <c r="C114" s="549">
        <v>203852749513.12</v>
      </c>
      <c r="D114" s="549">
        <v>476180771237.71997</v>
      </c>
      <c r="E114" s="549">
        <v>166840635554.92001</v>
      </c>
      <c r="F114" s="549">
        <v>287327369945.21002</v>
      </c>
      <c r="G114" s="549">
        <v>278960643826</v>
      </c>
      <c r="H114" s="547">
        <v>324615917171</v>
      </c>
      <c r="I114" s="494">
        <f>+H114/G114*100</f>
        <v>116.366205898735</v>
      </c>
    </row>
    <row r="115" spans="2:9" x14ac:dyDescent="0.2">
      <c r="B115" s="546" t="s">
        <v>334</v>
      </c>
      <c r="C115" s="547">
        <v>132665351225.94</v>
      </c>
      <c r="D115" s="547">
        <v>-145051576789.94</v>
      </c>
      <c r="E115" s="547">
        <v>85301395.799999997</v>
      </c>
      <c r="F115" s="547">
        <v>119673550.14</v>
      </c>
      <c r="G115" s="547">
        <v>-11925000000</v>
      </c>
      <c r="H115" s="547"/>
      <c r="I115" s="494"/>
    </row>
    <row r="116" spans="2:9" x14ac:dyDescent="0.2">
      <c r="B116" s="546" t="s">
        <v>335</v>
      </c>
      <c r="C116" s="547">
        <v>-11513415820.32</v>
      </c>
      <c r="D116" s="547">
        <v>6542515957.6199999</v>
      </c>
      <c r="E116" s="547">
        <v>28695737918.040001</v>
      </c>
      <c r="F116" s="547">
        <v>20961315572.029999</v>
      </c>
      <c r="G116" s="547">
        <v>42964356174</v>
      </c>
      <c r="H116" s="547">
        <v>64384082829</v>
      </c>
      <c r="I116" s="494">
        <f>+H116/G116*100</f>
        <v>149.85464362191979</v>
      </c>
    </row>
    <row r="117" spans="2:9" ht="13.5" x14ac:dyDescent="0.2">
      <c r="B117" s="548" t="s">
        <v>336</v>
      </c>
      <c r="C117" s="549">
        <v>121151935405.62</v>
      </c>
      <c r="D117" s="549">
        <v>-138509060832.32001</v>
      </c>
      <c r="E117" s="549">
        <v>28781039313.84</v>
      </c>
      <c r="F117" s="549">
        <v>21080989122.169998</v>
      </c>
      <c r="G117" s="549">
        <v>31039356174</v>
      </c>
      <c r="H117" s="547">
        <v>64384082829</v>
      </c>
      <c r="I117" s="494">
        <f>+H117/G117*100</f>
        <v>207.42724967643204</v>
      </c>
    </row>
    <row r="118" spans="2:9" ht="25.5" x14ac:dyDescent="0.2">
      <c r="B118" s="546" t="s">
        <v>337</v>
      </c>
      <c r="C118" s="547">
        <v>-16081780865.530001</v>
      </c>
      <c r="D118" s="547">
        <v>-29771575.699999999</v>
      </c>
      <c r="E118" s="547">
        <v>40341962.840000004</v>
      </c>
      <c r="F118" s="547">
        <v>-31918434.399999999</v>
      </c>
      <c r="G118" s="547"/>
      <c r="H118" s="547"/>
      <c r="I118" s="494"/>
    </row>
    <row r="119" spans="2:9" ht="27" x14ac:dyDescent="0.2">
      <c r="B119" s="548" t="s">
        <v>338</v>
      </c>
      <c r="C119" s="549">
        <v>-16081780865.530001</v>
      </c>
      <c r="D119" s="549">
        <v>-29771575.699999999</v>
      </c>
      <c r="E119" s="549">
        <v>40341962.840000004</v>
      </c>
      <c r="F119" s="549">
        <v>-31918434.399999999</v>
      </c>
      <c r="G119" s="549"/>
      <c r="H119" s="549"/>
      <c r="I119" s="494"/>
    </row>
    <row r="120" spans="2:9" ht="25.5" x14ac:dyDescent="0.2">
      <c r="B120" s="546" t="s">
        <v>339</v>
      </c>
      <c r="C120" s="547">
        <v>0</v>
      </c>
      <c r="D120" s="547">
        <v>-38630000000</v>
      </c>
      <c r="E120" s="547">
        <v>18630000000</v>
      </c>
      <c r="F120" s="547">
        <v>-26282500000</v>
      </c>
      <c r="G120" s="547"/>
      <c r="H120" s="547"/>
      <c r="I120" s="494"/>
    </row>
    <row r="121" spans="2:9" ht="25.5" x14ac:dyDescent="0.2">
      <c r="B121" s="546" t="s">
        <v>340</v>
      </c>
      <c r="C121" s="547">
        <v>0</v>
      </c>
      <c r="D121" s="547">
        <v>900000000</v>
      </c>
      <c r="E121" s="547">
        <v>1400000000</v>
      </c>
      <c r="F121" s="547">
        <v>0</v>
      </c>
      <c r="G121" s="547"/>
      <c r="H121" s="547"/>
      <c r="I121" s="494"/>
    </row>
    <row r="122" spans="2:9" ht="27" x14ac:dyDescent="0.2">
      <c r="B122" s="548" t="s">
        <v>341</v>
      </c>
      <c r="C122" s="549">
        <v>0</v>
      </c>
      <c r="D122" s="549">
        <v>-37730000000</v>
      </c>
      <c r="E122" s="549">
        <v>20030000000</v>
      </c>
      <c r="F122" s="549">
        <v>-26282500000</v>
      </c>
      <c r="G122" s="549"/>
      <c r="H122" s="549"/>
      <c r="I122" s="494"/>
    </row>
    <row r="123" spans="2:9" x14ac:dyDescent="0.2">
      <c r="B123" s="546" t="s">
        <v>342</v>
      </c>
      <c r="C123" s="550">
        <v>51478964463.040001</v>
      </c>
      <c r="D123" s="550">
        <v>-11396215895.940001</v>
      </c>
      <c r="E123" s="550">
        <v>55706765928.160004</v>
      </c>
      <c r="F123" s="550">
        <v>8591252555.4599991</v>
      </c>
      <c r="G123" s="550"/>
      <c r="H123" s="550"/>
      <c r="I123" s="494"/>
    </row>
    <row r="124" spans="2:9" ht="13.5" x14ac:dyDescent="0.2">
      <c r="B124" s="548" t="s">
        <v>343</v>
      </c>
      <c r="C124" s="549">
        <v>51478964463.040001</v>
      </c>
      <c r="D124" s="549">
        <v>-11396215895.940001</v>
      </c>
      <c r="E124" s="549">
        <v>55706765928.160004</v>
      </c>
      <c r="F124" s="549">
        <v>8591252555.4599991</v>
      </c>
      <c r="G124" s="549"/>
      <c r="H124" s="549"/>
      <c r="I124" s="494"/>
    </row>
    <row r="125" spans="2:9" ht="16.5" thickBot="1" x14ac:dyDescent="0.25">
      <c r="B125" s="551" t="s">
        <v>344</v>
      </c>
      <c r="C125" s="552">
        <v>360401868516.25</v>
      </c>
      <c r="D125" s="552">
        <v>288515722933.76001</v>
      </c>
      <c r="E125" s="552">
        <v>271398782759.76001</v>
      </c>
      <c r="F125" s="552">
        <v>290685193188.44</v>
      </c>
      <c r="G125" s="552">
        <v>310000000000</v>
      </c>
      <c r="H125" s="552">
        <v>389000000000</v>
      </c>
      <c r="I125" s="553">
        <f>+H125/G125*100</f>
        <v>125.48387096774194</v>
      </c>
    </row>
    <row r="126" spans="2:9" ht="13.5" thickTop="1" x14ac:dyDescent="0.2">
      <c r="B126" s="533"/>
      <c r="C126" s="554"/>
      <c r="D126" s="554"/>
      <c r="E126" s="554"/>
      <c r="F126" s="554"/>
      <c r="G126" s="554"/>
      <c r="H126" s="554"/>
      <c r="I126" s="554" t="s">
        <v>34</v>
      </c>
    </row>
  </sheetData>
  <mergeCells count="2">
    <mergeCell ref="B3:I3"/>
    <mergeCell ref="B4:I4"/>
  </mergeCells>
  <conditionalFormatting sqref="H10">
    <cfRule type="cellIs" dxfId="1" priority="5" stopIfTrue="1" operator="notEqual">
      <formula>SUM($H$11:$H$15)</formula>
    </cfRule>
  </conditionalFormatting>
  <conditionalFormatting sqref="H16">
    <cfRule type="cellIs" dxfId="0" priority="6" stopIfTrue="1" operator="notEqual">
      <formula>SUM($H$17:$H$25)</formula>
    </cfRule>
  </conditionalFormatting>
  <printOptions horizontalCentered="1"/>
  <pageMargins left="0.55118110236220474" right="0.47244094488188981" top="0.70866141732283472" bottom="0.39370078740157483" header="0.43307086614173229" footer="0.31496062992125984"/>
  <pageSetup paperSize="9" scale="73" fitToHeight="0" orientation="landscape" useFirstPageNumber="1" r:id="rId1"/>
  <headerFooter alignWithMargins="0">
    <oddHeader xml:space="preserve">&amp;L&amp;"Times New Roman,Obyčejné" STÁTNÍ  ROZPOČET 2027&amp;"Arial CE,Obyčejné"
&amp;R&amp;"Times New Roman CE,Obyčejné"Tabulka č. 1
strana &amp;P+3 </oddHeader>
  </headerFooter>
  <rowBreaks count="3" manualBreakCount="3">
    <brk id="39" min="1" max="7" man="1"/>
    <brk id="75" min="1" max="7" man="1"/>
    <brk id="109" min="1" max="7" man="1"/>
  </rowBreaks>
  <ignoredErrors>
    <ignoredError sqref="I10:I56 I57:I88 I90:I107 I113:I1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499BB-59CC-4296-BF8D-970119464FED}">
  <sheetPr>
    <pageSetUpPr fitToPage="1"/>
  </sheetPr>
  <dimension ref="B1:I198"/>
  <sheetViews>
    <sheetView topLeftCell="B1" zoomScaleNormal="100" zoomScaleSheetLayoutView="100" workbookViewId="0">
      <selection activeCell="M17" sqref="M17"/>
    </sheetView>
  </sheetViews>
  <sheetFormatPr defaultColWidth="9.140625" defaultRowHeight="12.75" x14ac:dyDescent="0.2"/>
  <cols>
    <col min="1" max="1" width="2.5703125" style="407" customWidth="1"/>
    <col min="2" max="2" width="62.7109375" style="477" customWidth="1"/>
    <col min="3" max="8" width="18" style="407" customWidth="1"/>
    <col min="9" max="9" width="10.42578125" style="407" customWidth="1"/>
    <col min="10" max="16384" width="9.140625" style="407"/>
  </cols>
  <sheetData>
    <row r="1" spans="2:9" x14ac:dyDescent="0.2">
      <c r="B1" s="252"/>
      <c r="H1" s="734"/>
      <c r="I1" s="734"/>
    </row>
    <row r="3" spans="2:9" ht="16.5" customHeight="1" x14ac:dyDescent="0.2">
      <c r="B3" s="732" t="s">
        <v>345</v>
      </c>
      <c r="C3" s="732"/>
      <c r="D3" s="732"/>
      <c r="E3" s="732"/>
      <c r="F3" s="732"/>
      <c r="G3" s="732"/>
      <c r="H3" s="732"/>
      <c r="I3" s="732"/>
    </row>
    <row r="4" spans="2:9" x14ac:dyDescent="0.2">
      <c r="B4" s="735" t="s">
        <v>346</v>
      </c>
      <c r="C4" s="735"/>
      <c r="D4" s="735"/>
      <c r="E4" s="735"/>
      <c r="F4" s="735"/>
      <c r="G4" s="735"/>
      <c r="H4" s="735"/>
      <c r="I4" s="735"/>
    </row>
    <row r="5" spans="2:9" ht="13.5" thickBot="1" x14ac:dyDescent="0.25">
      <c r="B5" s="442"/>
      <c r="G5" s="369"/>
      <c r="H5" s="369"/>
      <c r="I5" s="369" t="s">
        <v>25</v>
      </c>
    </row>
    <row r="6" spans="2:9" ht="19.5" customHeight="1" x14ac:dyDescent="0.2">
      <c r="B6" s="443"/>
      <c r="C6" s="444"/>
      <c r="D6" s="444"/>
      <c r="E6" s="444"/>
      <c r="F6" s="444"/>
      <c r="G6" s="444" t="s">
        <v>138</v>
      </c>
      <c r="H6" s="444" t="s">
        <v>138</v>
      </c>
      <c r="I6" s="445" t="s">
        <v>86</v>
      </c>
    </row>
    <row r="7" spans="2:9" x14ac:dyDescent="0.2">
      <c r="B7" s="446" t="s">
        <v>139</v>
      </c>
      <c r="C7" s="424" t="s">
        <v>101</v>
      </c>
      <c r="D7" s="424" t="s">
        <v>101</v>
      </c>
      <c r="E7" s="424" t="s">
        <v>101</v>
      </c>
      <c r="F7" s="424" t="s">
        <v>101</v>
      </c>
      <c r="G7" s="424" t="s">
        <v>11</v>
      </c>
      <c r="H7" s="424" t="s">
        <v>11</v>
      </c>
      <c r="I7" s="425" t="s">
        <v>536</v>
      </c>
    </row>
    <row r="8" spans="2:9" ht="13.5" thickBot="1" x14ac:dyDescent="0.25">
      <c r="B8" s="447"/>
      <c r="C8" s="448">
        <v>2022</v>
      </c>
      <c r="D8" s="448">
        <v>2023</v>
      </c>
      <c r="E8" s="448">
        <v>2024</v>
      </c>
      <c r="F8" s="448">
        <v>2025</v>
      </c>
      <c r="G8" s="448">
        <v>2026</v>
      </c>
      <c r="H8" s="448">
        <v>2027</v>
      </c>
      <c r="I8" s="449">
        <v>2026</v>
      </c>
    </row>
    <row r="9" spans="2:9" x14ac:dyDescent="0.2">
      <c r="B9" s="450" t="s">
        <v>347</v>
      </c>
      <c r="C9" s="451">
        <v>46044079328.849998</v>
      </c>
      <c r="D9" s="451">
        <v>36659995793.760002</v>
      </c>
      <c r="E9" s="451">
        <v>44621123035.480003</v>
      </c>
      <c r="F9" s="451">
        <v>43406922292.580002</v>
      </c>
      <c r="G9" s="451">
        <v>45439668812</v>
      </c>
      <c r="H9" s="451">
        <v>47007032132</v>
      </c>
      <c r="I9" s="452">
        <f>+H9/G9*100</f>
        <v>103.44932822130535</v>
      </c>
    </row>
    <row r="10" spans="2:9" ht="25.5" x14ac:dyDescent="0.2">
      <c r="B10" s="450" t="s">
        <v>348</v>
      </c>
      <c r="C10" s="451">
        <v>3858346625.8499999</v>
      </c>
      <c r="D10" s="451">
        <v>2855492421.79</v>
      </c>
      <c r="E10" s="451">
        <v>3078455338.6100001</v>
      </c>
      <c r="F10" s="451">
        <v>3801631463.8000002</v>
      </c>
      <c r="G10" s="451">
        <v>2913062298</v>
      </c>
      <c r="H10" s="451">
        <v>3036097000</v>
      </c>
      <c r="I10" s="452">
        <f t="shared" ref="I10:I73" si="0">+H10/G10*100</f>
        <v>104.22355203609861</v>
      </c>
    </row>
    <row r="11" spans="2:9" x14ac:dyDescent="0.2">
      <c r="B11" s="450" t="s">
        <v>349</v>
      </c>
      <c r="C11" s="451">
        <v>5131221870.3199997</v>
      </c>
      <c r="D11" s="451">
        <v>5062898443.5</v>
      </c>
      <c r="E11" s="451">
        <v>3269150267.2199998</v>
      </c>
      <c r="F11" s="451">
        <v>3718539056.6100001</v>
      </c>
      <c r="G11" s="451">
        <v>2902870885</v>
      </c>
      <c r="H11" s="451">
        <v>986594129</v>
      </c>
      <c r="I11" s="452">
        <f t="shared" si="0"/>
        <v>33.986841581484946</v>
      </c>
    </row>
    <row r="12" spans="2:9" x14ac:dyDescent="0.2">
      <c r="B12" s="450" t="s">
        <v>350</v>
      </c>
      <c r="C12" s="451">
        <v>6694218914.5699997</v>
      </c>
      <c r="D12" s="451">
        <v>7108854880.9499998</v>
      </c>
      <c r="E12" s="451">
        <v>6085021174.8900003</v>
      </c>
      <c r="F12" s="451">
        <v>6432448403.3100004</v>
      </c>
      <c r="G12" s="451">
        <v>6204922986</v>
      </c>
      <c r="H12" s="451">
        <v>6820699749</v>
      </c>
      <c r="I12" s="452">
        <f t="shared" si="0"/>
        <v>109.92400331783909</v>
      </c>
    </row>
    <row r="13" spans="2:9" x14ac:dyDescent="0.2">
      <c r="B13" s="450" t="s">
        <v>351</v>
      </c>
      <c r="C13" s="451">
        <v>0</v>
      </c>
      <c r="D13" s="451">
        <v>0</v>
      </c>
      <c r="E13" s="451">
        <v>0</v>
      </c>
      <c r="F13" s="451"/>
      <c r="G13" s="451"/>
      <c r="H13" s="451"/>
      <c r="I13" s="452"/>
    </row>
    <row r="14" spans="2:9" x14ac:dyDescent="0.2">
      <c r="B14" s="450" t="s">
        <v>352</v>
      </c>
      <c r="C14" s="451">
        <v>1185221093.54</v>
      </c>
      <c r="D14" s="451">
        <v>1151801317.8900001</v>
      </c>
      <c r="E14" s="451">
        <v>1074691447.6500001</v>
      </c>
      <c r="F14" s="451">
        <v>1092967206.6600001</v>
      </c>
      <c r="G14" s="451">
        <v>1071232584</v>
      </c>
      <c r="H14" s="451">
        <v>1069070813</v>
      </c>
      <c r="I14" s="452">
        <f t="shared" si="0"/>
        <v>99.798197792684022</v>
      </c>
    </row>
    <row r="15" spans="2:9" x14ac:dyDescent="0.2">
      <c r="B15" s="450" t="s">
        <v>353</v>
      </c>
      <c r="C15" s="451">
        <v>1279873525.1199999</v>
      </c>
      <c r="D15" s="451">
        <v>1246540327.3199999</v>
      </c>
      <c r="E15" s="451">
        <v>1364306163.1900001</v>
      </c>
      <c r="F15" s="451">
        <v>1497615238.6700001</v>
      </c>
      <c r="G15" s="451">
        <v>1924774903</v>
      </c>
      <c r="H15" s="451">
        <v>1800049346</v>
      </c>
      <c r="I15" s="452">
        <f t="shared" si="0"/>
        <v>93.519992555721714</v>
      </c>
    </row>
    <row r="16" spans="2:9" ht="24.95" customHeight="1" x14ac:dyDescent="0.2">
      <c r="B16" s="453" t="s">
        <v>354</v>
      </c>
      <c r="C16" s="454">
        <v>64192961358.25</v>
      </c>
      <c r="D16" s="454">
        <v>54085583185.209999</v>
      </c>
      <c r="E16" s="454">
        <v>59492747427.040001</v>
      </c>
      <c r="F16" s="454">
        <v>59950123661.629997</v>
      </c>
      <c r="G16" s="454">
        <v>60456532468</v>
      </c>
      <c r="H16" s="454">
        <v>60719543169</v>
      </c>
      <c r="I16" s="452">
        <f t="shared" si="0"/>
        <v>100.43504099600686</v>
      </c>
    </row>
    <row r="17" spans="2:9" ht="24.95" customHeight="1" x14ac:dyDescent="0.2">
      <c r="B17" s="453" t="s">
        <v>355</v>
      </c>
      <c r="C17" s="454">
        <v>64192961358.25</v>
      </c>
      <c r="D17" s="454">
        <v>54085583185.209999</v>
      </c>
      <c r="E17" s="454">
        <v>59492747427.040001</v>
      </c>
      <c r="F17" s="454">
        <v>59950123661.629997</v>
      </c>
      <c r="G17" s="454">
        <v>60456532468</v>
      </c>
      <c r="H17" s="454">
        <v>60719543169</v>
      </c>
      <c r="I17" s="452">
        <f t="shared" si="0"/>
        <v>100.43504099600686</v>
      </c>
    </row>
    <row r="18" spans="2:9" x14ac:dyDescent="0.2">
      <c r="B18" s="450" t="s">
        <v>356</v>
      </c>
      <c r="C18" s="451">
        <v>51993511841.379997</v>
      </c>
      <c r="D18" s="451">
        <v>102430921570.09</v>
      </c>
      <c r="E18" s="451">
        <v>39182991039.959999</v>
      </c>
      <c r="F18" s="451">
        <v>36079586442.129997</v>
      </c>
      <c r="G18" s="451">
        <v>35587000000</v>
      </c>
      <c r="H18" s="451">
        <v>47450582659</v>
      </c>
      <c r="I18" s="452">
        <f t="shared" si="0"/>
        <v>133.33684395706297</v>
      </c>
    </row>
    <row r="19" spans="2:9" ht="25.5" x14ac:dyDescent="0.2">
      <c r="B19" s="450" t="s">
        <v>357</v>
      </c>
      <c r="C19" s="451">
        <v>12624955872.48</v>
      </c>
      <c r="D19" s="451">
        <v>16426767330.98</v>
      </c>
      <c r="E19" s="451">
        <v>8596265093.3999996</v>
      </c>
      <c r="F19" s="451">
        <v>10888951379.040001</v>
      </c>
      <c r="G19" s="451">
        <v>9315704842</v>
      </c>
      <c r="H19" s="451">
        <v>9816577170</v>
      </c>
      <c r="I19" s="452">
        <f t="shared" si="0"/>
        <v>105.37664445680815</v>
      </c>
    </row>
    <row r="20" spans="2:9" x14ac:dyDescent="0.2">
      <c r="B20" s="450" t="s">
        <v>358</v>
      </c>
      <c r="C20" s="451">
        <v>588821046.70000005</v>
      </c>
      <c r="D20" s="451">
        <v>355125791.76999998</v>
      </c>
      <c r="E20" s="451">
        <v>98165487.079999998</v>
      </c>
      <c r="F20" s="451">
        <v>92163094</v>
      </c>
      <c r="G20" s="451">
        <v>238400000</v>
      </c>
      <c r="H20" s="451">
        <v>119400000</v>
      </c>
      <c r="I20" s="452">
        <f t="shared" si="0"/>
        <v>50.083892617449663</v>
      </c>
    </row>
    <row r="21" spans="2:9" x14ac:dyDescent="0.2">
      <c r="B21" s="450" t="s">
        <v>359</v>
      </c>
      <c r="C21" s="451">
        <v>1065349780.51</v>
      </c>
      <c r="D21" s="451">
        <v>798312966.21000004</v>
      </c>
      <c r="E21" s="451">
        <v>827180638.42999995</v>
      </c>
      <c r="F21" s="451">
        <v>1049098335.55</v>
      </c>
      <c r="G21" s="451">
        <v>766265490</v>
      </c>
      <c r="H21" s="451">
        <v>486150000</v>
      </c>
      <c r="I21" s="452">
        <f t="shared" si="0"/>
        <v>63.444068191039115</v>
      </c>
    </row>
    <row r="22" spans="2:9" ht="25.5" x14ac:dyDescent="0.2">
      <c r="B22" s="450" t="s">
        <v>360</v>
      </c>
      <c r="C22" s="451">
        <v>2826457761.4400001</v>
      </c>
      <c r="D22" s="451">
        <v>3626745491.1599998</v>
      </c>
      <c r="E22" s="451">
        <v>6106263458.8900003</v>
      </c>
      <c r="F22" s="451">
        <v>3343313768.9099998</v>
      </c>
      <c r="G22" s="451">
        <v>3416199297</v>
      </c>
      <c r="H22" s="451">
        <v>3295410351</v>
      </c>
      <c r="I22" s="452">
        <f t="shared" si="0"/>
        <v>96.464230113680046</v>
      </c>
    </row>
    <row r="23" spans="2:9" x14ac:dyDescent="0.2">
      <c r="B23" s="450" t="s">
        <v>361</v>
      </c>
      <c r="C23" s="451">
        <v>5775767521.3400002</v>
      </c>
      <c r="D23" s="451">
        <v>6167443693.0699997</v>
      </c>
      <c r="E23" s="451">
        <v>2990554259.1100001</v>
      </c>
      <c r="F23" s="451">
        <v>2773347082.8699999</v>
      </c>
      <c r="G23" s="451">
        <v>3491451566</v>
      </c>
      <c r="H23" s="451">
        <v>3354638098</v>
      </c>
      <c r="I23" s="452">
        <f t="shared" si="0"/>
        <v>96.08147312331927</v>
      </c>
    </row>
    <row r="24" spans="2:9" x14ac:dyDescent="0.2">
      <c r="B24" s="450" t="s">
        <v>362</v>
      </c>
      <c r="C24" s="451">
        <v>609320483.82000005</v>
      </c>
      <c r="D24" s="451">
        <v>666352858.82000005</v>
      </c>
      <c r="E24" s="451">
        <v>712538765.94000006</v>
      </c>
      <c r="F24" s="451">
        <v>771352425.20000005</v>
      </c>
      <c r="G24" s="451">
        <v>608981060</v>
      </c>
      <c r="H24" s="451">
        <v>686715876</v>
      </c>
      <c r="I24" s="452">
        <f t="shared" si="0"/>
        <v>112.76473458796896</v>
      </c>
    </row>
    <row r="25" spans="2:9" ht="24.95" customHeight="1" x14ac:dyDescent="0.2">
      <c r="B25" s="453" t="s">
        <v>363</v>
      </c>
      <c r="C25" s="454">
        <v>75484184307.669998</v>
      </c>
      <c r="D25" s="454">
        <v>130471669702.10001</v>
      </c>
      <c r="E25" s="454">
        <v>58513958742.809998</v>
      </c>
      <c r="F25" s="454">
        <v>54997812527.699997</v>
      </c>
      <c r="G25" s="454">
        <v>53424002255</v>
      </c>
      <c r="H25" s="454">
        <v>65209474154</v>
      </c>
      <c r="I25" s="452">
        <f t="shared" si="0"/>
        <v>122.06025644193849</v>
      </c>
    </row>
    <row r="26" spans="2:9" x14ac:dyDescent="0.2">
      <c r="B26" s="450" t="s">
        <v>364</v>
      </c>
      <c r="C26" s="451">
        <v>20670410.739999998</v>
      </c>
      <c r="D26" s="451">
        <v>324668293.19999999</v>
      </c>
      <c r="E26" s="451">
        <v>539917608.13999999</v>
      </c>
      <c r="F26" s="451">
        <v>504698479.49000001</v>
      </c>
      <c r="G26" s="455">
        <v>55050000</v>
      </c>
      <c r="H26" s="455">
        <v>55000000</v>
      </c>
      <c r="I26" s="452">
        <f t="shared" si="0"/>
        <v>99.909173478655759</v>
      </c>
    </row>
    <row r="27" spans="2:9" x14ac:dyDescent="0.2">
      <c r="B27" s="450" t="s">
        <v>365</v>
      </c>
      <c r="C27" s="451">
        <v>300253382.25</v>
      </c>
      <c r="D27" s="451">
        <v>109329392.11</v>
      </c>
      <c r="E27" s="451">
        <v>116713291.59</v>
      </c>
      <c r="F27" s="451">
        <v>159395197.72999999</v>
      </c>
      <c r="G27" s="455">
        <v>42837924</v>
      </c>
      <c r="H27" s="455">
        <v>42837924</v>
      </c>
      <c r="I27" s="452">
        <f t="shared" si="0"/>
        <v>100</v>
      </c>
    </row>
    <row r="28" spans="2:9" x14ac:dyDescent="0.2">
      <c r="B28" s="450" t="s">
        <v>366</v>
      </c>
      <c r="C28" s="451">
        <v>31193570.809999999</v>
      </c>
      <c r="D28" s="451">
        <v>37154423.200000003</v>
      </c>
      <c r="E28" s="451">
        <v>32607347.07</v>
      </c>
      <c r="F28" s="451">
        <v>33225814.449999999</v>
      </c>
      <c r="G28" s="455">
        <v>28681111</v>
      </c>
      <c r="H28" s="455">
        <v>28930148</v>
      </c>
      <c r="I28" s="452">
        <f t="shared" si="0"/>
        <v>100.86829621070119</v>
      </c>
    </row>
    <row r="29" spans="2:9" x14ac:dyDescent="0.2">
      <c r="B29" s="450" t="s">
        <v>367</v>
      </c>
      <c r="C29" s="451">
        <v>5509943133.3800001</v>
      </c>
      <c r="D29" s="451">
        <v>16260594405.16</v>
      </c>
      <c r="E29" s="451">
        <v>9415304239.2800007</v>
      </c>
      <c r="F29" s="451">
        <v>6492594022.1300001</v>
      </c>
      <c r="G29" s="455">
        <v>565000000</v>
      </c>
      <c r="H29" s="455">
        <v>215000000</v>
      </c>
      <c r="I29" s="452">
        <f t="shared" si="0"/>
        <v>38.053097345132741</v>
      </c>
    </row>
    <row r="30" spans="2:9" x14ac:dyDescent="0.2">
      <c r="B30" s="450" t="s">
        <v>368</v>
      </c>
      <c r="C30" s="451">
        <v>88395893.650000006</v>
      </c>
      <c r="D30" s="451">
        <v>208250000</v>
      </c>
      <c r="E30" s="451">
        <v>153363059</v>
      </c>
      <c r="F30" s="451">
        <v>160327400</v>
      </c>
      <c r="G30" s="455">
        <v>29940000</v>
      </c>
      <c r="H30" s="455">
        <v>29750000</v>
      </c>
      <c r="I30" s="452">
        <f t="shared" si="0"/>
        <v>99.365397461589851</v>
      </c>
    </row>
    <row r="31" spans="2:9" x14ac:dyDescent="0.2">
      <c r="B31" s="450" t="s">
        <v>369</v>
      </c>
      <c r="C31" s="451">
        <v>1510199173.3</v>
      </c>
      <c r="D31" s="451">
        <v>1652902466.3599999</v>
      </c>
      <c r="E31" s="451">
        <v>1690299034.0899999</v>
      </c>
      <c r="F31" s="451">
        <v>1939087278.8800001</v>
      </c>
      <c r="G31" s="455">
        <v>2236729926</v>
      </c>
      <c r="H31" s="455">
        <v>1878048487</v>
      </c>
      <c r="I31" s="452">
        <f t="shared" si="0"/>
        <v>83.964025570067875</v>
      </c>
    </row>
    <row r="32" spans="2:9" x14ac:dyDescent="0.2">
      <c r="B32" s="450" t="s">
        <v>370</v>
      </c>
      <c r="C32" s="451">
        <v>0</v>
      </c>
      <c r="D32" s="451">
        <v>0</v>
      </c>
      <c r="E32" s="451">
        <v>0</v>
      </c>
      <c r="F32" s="451"/>
      <c r="G32" s="455">
        <v>33636077</v>
      </c>
      <c r="H32" s="455"/>
      <c r="I32" s="452"/>
    </row>
    <row r="33" spans="2:9" x14ac:dyDescent="0.2">
      <c r="B33" s="450" t="s">
        <v>371</v>
      </c>
      <c r="C33" s="451">
        <v>97662864</v>
      </c>
      <c r="D33" s="451">
        <v>97662864</v>
      </c>
      <c r="E33" s="451">
        <v>87896578</v>
      </c>
      <c r="F33" s="451">
        <v>91633180.689999998</v>
      </c>
      <c r="G33" s="455">
        <v>88031570</v>
      </c>
      <c r="H33" s="455">
        <v>91544115</v>
      </c>
      <c r="I33" s="452">
        <f t="shared" si="0"/>
        <v>103.99009696180586</v>
      </c>
    </row>
    <row r="34" spans="2:9" x14ac:dyDescent="0.2">
      <c r="B34" s="456" t="s">
        <v>372</v>
      </c>
      <c r="C34" s="457">
        <v>104292079187.97</v>
      </c>
      <c r="D34" s="457">
        <v>92463389656.839996</v>
      </c>
      <c r="E34" s="457">
        <v>95314302536.960007</v>
      </c>
      <c r="F34" s="457">
        <v>119371100126.60001</v>
      </c>
      <c r="G34" s="458">
        <v>123273941061</v>
      </c>
      <c r="H34" s="458">
        <v>161030238175</v>
      </c>
      <c r="I34" s="459">
        <f t="shared" si="0"/>
        <v>130.62796304639676</v>
      </c>
    </row>
    <row r="35" spans="2:9" ht="24.95" customHeight="1" x14ac:dyDescent="0.2">
      <c r="B35" s="453" t="s">
        <v>373</v>
      </c>
      <c r="C35" s="454">
        <v>111850397616.10001</v>
      </c>
      <c r="D35" s="454">
        <v>111153951500.87</v>
      </c>
      <c r="E35" s="454">
        <v>107350403694.13</v>
      </c>
      <c r="F35" s="454">
        <v>128752061499.97</v>
      </c>
      <c r="G35" s="454">
        <v>126353847669</v>
      </c>
      <c r="H35" s="454">
        <v>163371348849</v>
      </c>
      <c r="I35" s="452">
        <f t="shared" si="0"/>
        <v>129.29669484776755</v>
      </c>
    </row>
    <row r="36" spans="2:9" x14ac:dyDescent="0.2">
      <c r="B36" s="450" t="s">
        <v>374</v>
      </c>
      <c r="C36" s="451">
        <v>1174893874.6800001</v>
      </c>
      <c r="D36" s="451">
        <v>1890554256.4000001</v>
      </c>
      <c r="E36" s="451">
        <v>2135587605.9400001</v>
      </c>
      <c r="F36" s="451">
        <v>1291279927.6600001</v>
      </c>
      <c r="G36" s="451">
        <v>1500000000</v>
      </c>
      <c r="H36" s="451">
        <v>1000000000</v>
      </c>
      <c r="I36" s="452">
        <f t="shared" si="0"/>
        <v>66.666666666666657</v>
      </c>
    </row>
    <row r="37" spans="2:9" x14ac:dyDescent="0.2">
      <c r="B37" s="450" t="s">
        <v>375</v>
      </c>
      <c r="C37" s="451">
        <v>2465765962.73</v>
      </c>
      <c r="D37" s="451">
        <v>3593458895.5</v>
      </c>
      <c r="E37" s="451">
        <v>4015407186.4499998</v>
      </c>
      <c r="F37" s="451">
        <v>4252230385.6399999</v>
      </c>
      <c r="G37" s="451">
        <v>831737650</v>
      </c>
      <c r="H37" s="451">
        <v>1132848100</v>
      </c>
      <c r="I37" s="452">
        <f t="shared" si="0"/>
        <v>136.20257541545701</v>
      </c>
    </row>
    <row r="38" spans="2:9" x14ac:dyDescent="0.2">
      <c r="B38" s="450" t="s">
        <v>376</v>
      </c>
      <c r="C38" s="451">
        <v>1449275659.04</v>
      </c>
      <c r="D38" s="451">
        <v>792853174.82000005</v>
      </c>
      <c r="E38" s="451">
        <v>380284640.38</v>
      </c>
      <c r="F38" s="451">
        <v>913682356.49000001</v>
      </c>
      <c r="G38" s="451">
        <v>504500000</v>
      </c>
      <c r="H38" s="451">
        <v>804500000</v>
      </c>
      <c r="I38" s="452">
        <f t="shared" si="0"/>
        <v>159.46481665014866</v>
      </c>
    </row>
    <row r="39" spans="2:9" x14ac:dyDescent="0.2">
      <c r="B39" s="450" t="s">
        <v>377</v>
      </c>
      <c r="C39" s="451">
        <v>517853540.24000001</v>
      </c>
      <c r="D39" s="451">
        <v>249888845.91999999</v>
      </c>
      <c r="E39" s="451">
        <v>584942026.15999997</v>
      </c>
      <c r="F39" s="451">
        <v>215738737.28999999</v>
      </c>
      <c r="G39" s="451">
        <v>150000000</v>
      </c>
      <c r="H39" s="451">
        <v>618000000</v>
      </c>
      <c r="I39" s="452">
        <f t="shared" si="0"/>
        <v>412</v>
      </c>
    </row>
    <row r="40" spans="2:9" x14ac:dyDescent="0.2">
      <c r="B40" s="450" t="s">
        <v>378</v>
      </c>
      <c r="C40" s="451">
        <v>0</v>
      </c>
      <c r="D40" s="451">
        <v>0</v>
      </c>
      <c r="E40" s="451">
        <v>0</v>
      </c>
      <c r="F40" s="451">
        <v>37399340.329999998</v>
      </c>
      <c r="G40" s="451"/>
      <c r="H40" s="451"/>
      <c r="I40" s="452"/>
    </row>
    <row r="41" spans="2:9" x14ac:dyDescent="0.2">
      <c r="B41" s="450" t="s">
        <v>379</v>
      </c>
      <c r="C41" s="451">
        <v>0</v>
      </c>
      <c r="D41" s="451">
        <v>0</v>
      </c>
      <c r="E41" s="451">
        <v>0</v>
      </c>
      <c r="F41" s="451"/>
      <c r="G41" s="451"/>
      <c r="H41" s="451"/>
      <c r="I41" s="452"/>
    </row>
    <row r="42" spans="2:9" x14ac:dyDescent="0.2">
      <c r="B42" s="450" t="s">
        <v>380</v>
      </c>
      <c r="C42" s="451">
        <v>127560321.20999999</v>
      </c>
      <c r="D42" s="451">
        <v>87291205.590000004</v>
      </c>
      <c r="E42" s="451">
        <v>41308981.619999997</v>
      </c>
      <c r="F42" s="451">
        <v>37209601</v>
      </c>
      <c r="G42" s="451">
        <v>0</v>
      </c>
      <c r="H42" s="451"/>
      <c r="I42" s="452"/>
    </row>
    <row r="43" spans="2:9" ht="24.95" customHeight="1" x14ac:dyDescent="0.2">
      <c r="B43" s="453" t="s">
        <v>381</v>
      </c>
      <c r="C43" s="454">
        <v>5735349357.8999996</v>
      </c>
      <c r="D43" s="454">
        <v>6614046378.2299995</v>
      </c>
      <c r="E43" s="454">
        <v>7157530440.5500002</v>
      </c>
      <c r="F43" s="454">
        <v>6747540348.4099998</v>
      </c>
      <c r="G43" s="454">
        <v>2986237650</v>
      </c>
      <c r="H43" s="454">
        <v>3555348100</v>
      </c>
      <c r="I43" s="452">
        <f t="shared" si="0"/>
        <v>119.05777492290342</v>
      </c>
    </row>
    <row r="44" spans="2:9" x14ac:dyDescent="0.2">
      <c r="B44" s="450" t="s">
        <v>382</v>
      </c>
      <c r="C44" s="451">
        <v>6807352873.6700001</v>
      </c>
      <c r="D44" s="451">
        <v>801898511.49000001</v>
      </c>
      <c r="E44" s="451">
        <v>61050298.950000003</v>
      </c>
      <c r="F44" s="451">
        <v>3808395568.6300001</v>
      </c>
      <c r="G44" s="451">
        <v>2836000000</v>
      </c>
      <c r="H44" s="451">
        <v>330000000</v>
      </c>
      <c r="I44" s="452">
        <f t="shared" si="0"/>
        <v>11.636107193229901</v>
      </c>
    </row>
    <row r="45" spans="2:9" x14ac:dyDescent="0.2">
      <c r="B45" s="450" t="s">
        <v>383</v>
      </c>
      <c r="C45" s="451">
        <v>637120900.50999999</v>
      </c>
      <c r="D45" s="451">
        <v>725535354.16999996</v>
      </c>
      <c r="E45" s="451">
        <v>676603872.97000003</v>
      </c>
      <c r="F45" s="451">
        <v>699571802.79999995</v>
      </c>
      <c r="G45" s="451">
        <v>587227679</v>
      </c>
      <c r="H45" s="451">
        <v>677776564</v>
      </c>
      <c r="I45" s="452">
        <f t="shared" si="0"/>
        <v>115.41972359923449</v>
      </c>
    </row>
    <row r="46" spans="2:9" x14ac:dyDescent="0.2">
      <c r="B46" s="450" t="s">
        <v>384</v>
      </c>
      <c r="C46" s="451">
        <v>0</v>
      </c>
      <c r="D46" s="451">
        <v>0</v>
      </c>
      <c r="E46" s="451">
        <v>0</v>
      </c>
      <c r="F46" s="451"/>
      <c r="G46" s="451"/>
      <c r="H46" s="451"/>
      <c r="I46" s="452"/>
    </row>
    <row r="47" spans="2:9" x14ac:dyDescent="0.2">
      <c r="B47" s="450" t="s">
        <v>385</v>
      </c>
      <c r="C47" s="451">
        <v>8822150.5800000001</v>
      </c>
      <c r="D47" s="451">
        <v>7105225.6600000001</v>
      </c>
      <c r="E47" s="451">
        <v>7463441.8200000003</v>
      </c>
      <c r="F47" s="451">
        <v>4247785.71</v>
      </c>
      <c r="G47" s="451">
        <v>7653000</v>
      </c>
      <c r="H47" s="451">
        <v>8873000</v>
      </c>
      <c r="I47" s="452">
        <f t="shared" si="0"/>
        <v>115.94146086502026</v>
      </c>
    </row>
    <row r="48" spans="2:9" ht="24.95" customHeight="1" x14ac:dyDescent="0.2">
      <c r="B48" s="460" t="s">
        <v>386</v>
      </c>
      <c r="C48" s="454">
        <v>7453295924.7600002</v>
      </c>
      <c r="D48" s="454">
        <v>1534539091.3199999</v>
      </c>
      <c r="E48" s="454">
        <v>745117613.74000001</v>
      </c>
      <c r="F48" s="454">
        <v>4512215157.1400003</v>
      </c>
      <c r="G48" s="454">
        <v>3430880679</v>
      </c>
      <c r="H48" s="454">
        <v>1016649564</v>
      </c>
      <c r="I48" s="452">
        <f t="shared" si="0"/>
        <v>29.632320652326598</v>
      </c>
    </row>
    <row r="49" spans="2:9" x14ac:dyDescent="0.2">
      <c r="B49" s="450" t="s">
        <v>387</v>
      </c>
      <c r="C49" s="451">
        <v>19000000</v>
      </c>
      <c r="D49" s="451">
        <v>203850000</v>
      </c>
      <c r="E49" s="451">
        <v>22423464.789999999</v>
      </c>
      <c r="F49" s="451">
        <v>104176673.75</v>
      </c>
      <c r="G49" s="451">
        <v>0</v>
      </c>
      <c r="H49" s="451">
        <v>0</v>
      </c>
      <c r="I49" s="452"/>
    </row>
    <row r="50" spans="2:9" x14ac:dyDescent="0.2">
      <c r="B50" s="450" t="s">
        <v>388</v>
      </c>
      <c r="C50" s="451">
        <v>0</v>
      </c>
      <c r="D50" s="451">
        <v>0</v>
      </c>
      <c r="E50" s="451">
        <v>0</v>
      </c>
      <c r="F50" s="451"/>
      <c r="G50" s="451"/>
      <c r="H50" s="451"/>
      <c r="I50" s="452"/>
    </row>
    <row r="51" spans="2:9" x14ac:dyDescent="0.2">
      <c r="B51" s="450" t="s">
        <v>389</v>
      </c>
      <c r="C51" s="451">
        <v>24094734.329999998</v>
      </c>
      <c r="D51" s="451">
        <v>24076398.41</v>
      </c>
      <c r="E51" s="451">
        <v>26096656.219999999</v>
      </c>
      <c r="F51" s="451">
        <v>28861035.699999999</v>
      </c>
      <c r="G51" s="451">
        <v>26202475</v>
      </c>
      <c r="H51" s="451">
        <v>26684755</v>
      </c>
      <c r="I51" s="452">
        <f t="shared" si="0"/>
        <v>101.84058948629853</v>
      </c>
    </row>
    <row r="52" spans="2:9" x14ac:dyDescent="0.2">
      <c r="B52" s="450" t="s">
        <v>390</v>
      </c>
      <c r="C52" s="451">
        <v>726674865.02999997</v>
      </c>
      <c r="D52" s="451">
        <v>807121021.86000001</v>
      </c>
      <c r="E52" s="451">
        <v>827141222.25999999</v>
      </c>
      <c r="F52" s="451">
        <v>954681685.99000001</v>
      </c>
      <c r="G52" s="451">
        <v>764910768</v>
      </c>
      <c r="H52" s="451">
        <v>694794477</v>
      </c>
      <c r="I52" s="452">
        <f t="shared" si="0"/>
        <v>90.833402544020672</v>
      </c>
    </row>
    <row r="53" spans="2:9" x14ac:dyDescent="0.2">
      <c r="B53" s="450" t="s">
        <v>391</v>
      </c>
      <c r="C53" s="451">
        <v>8029140233.6899996</v>
      </c>
      <c r="D53" s="451">
        <v>8432979916.1800003</v>
      </c>
      <c r="E53" s="451">
        <v>7930480964.5799999</v>
      </c>
      <c r="F53" s="451">
        <v>8866396299.5599995</v>
      </c>
      <c r="G53" s="451">
        <v>9109760882</v>
      </c>
      <c r="H53" s="451">
        <v>9527035396</v>
      </c>
      <c r="I53" s="452">
        <f t="shared" si="0"/>
        <v>104.58052104116689</v>
      </c>
    </row>
    <row r="54" spans="2:9" ht="25.5" x14ac:dyDescent="0.2">
      <c r="B54" s="450" t="s">
        <v>392</v>
      </c>
      <c r="C54" s="451">
        <v>47830000</v>
      </c>
      <c r="D54" s="451">
        <v>57211022</v>
      </c>
      <c r="E54" s="451">
        <v>54460132</v>
      </c>
      <c r="F54" s="451">
        <v>13553409</v>
      </c>
      <c r="G54" s="451">
        <v>13032124</v>
      </c>
      <c r="H54" s="451">
        <v>13683730</v>
      </c>
      <c r="I54" s="452">
        <f t="shared" si="0"/>
        <v>104.99999846533075</v>
      </c>
    </row>
    <row r="55" spans="2:9" x14ac:dyDescent="0.2">
      <c r="B55" s="450" t="s">
        <v>393</v>
      </c>
      <c r="C55" s="451">
        <v>15258715.27</v>
      </c>
      <c r="D55" s="451">
        <v>15897112.060000001</v>
      </c>
      <c r="E55" s="451">
        <v>17978120.670000002</v>
      </c>
      <c r="F55" s="451">
        <v>18928018.75</v>
      </c>
      <c r="G55" s="451">
        <v>16430000</v>
      </c>
      <c r="H55" s="451">
        <v>16688000</v>
      </c>
      <c r="I55" s="452">
        <f t="shared" si="0"/>
        <v>101.57029823493609</v>
      </c>
    </row>
    <row r="56" spans="2:9" ht="27.75" customHeight="1" x14ac:dyDescent="0.2">
      <c r="B56" s="453" t="s">
        <v>394</v>
      </c>
      <c r="C56" s="461">
        <v>8861998548.3199997</v>
      </c>
      <c r="D56" s="461">
        <v>9541135470.5100002</v>
      </c>
      <c r="E56" s="461">
        <v>8878580560.5200005</v>
      </c>
      <c r="F56" s="461">
        <v>9986597122.75</v>
      </c>
      <c r="G56" s="461">
        <v>9930336249</v>
      </c>
      <c r="H56" s="461">
        <v>10278886358</v>
      </c>
      <c r="I56" s="452">
        <f t="shared" si="0"/>
        <v>103.50995273735167</v>
      </c>
    </row>
    <row r="57" spans="2:9" ht="24.95" customHeight="1" x14ac:dyDescent="0.2">
      <c r="B57" s="462" t="s">
        <v>395</v>
      </c>
      <c r="C57" s="463">
        <v>209385225754.75</v>
      </c>
      <c r="D57" s="463">
        <v>259315342143.03</v>
      </c>
      <c r="E57" s="463">
        <v>182645591051.75</v>
      </c>
      <c r="F57" s="463">
        <v>204996226655.97</v>
      </c>
      <c r="G57" s="463">
        <v>196125304502</v>
      </c>
      <c r="H57" s="463">
        <v>243431707025</v>
      </c>
      <c r="I57" s="452">
        <f t="shared" si="0"/>
        <v>124.12049920999235</v>
      </c>
    </row>
    <row r="58" spans="2:9" x14ac:dyDescent="0.2">
      <c r="B58" s="450" t="s">
        <v>396</v>
      </c>
      <c r="C58" s="451">
        <v>3771413620.1900001</v>
      </c>
      <c r="D58" s="451">
        <v>7949431376.6499996</v>
      </c>
      <c r="E58" s="451">
        <v>1909903380.3800001</v>
      </c>
      <c r="F58" s="451">
        <v>6532623000.21</v>
      </c>
      <c r="G58" s="451">
        <v>675315875</v>
      </c>
      <c r="H58" s="451">
        <v>700511491</v>
      </c>
      <c r="I58" s="452">
        <f t="shared" si="0"/>
        <v>103.73093791109234</v>
      </c>
    </row>
    <row r="59" spans="2:9" x14ac:dyDescent="0.2">
      <c r="B59" s="450" t="s">
        <v>397</v>
      </c>
      <c r="C59" s="451">
        <v>2360750158.6300001</v>
      </c>
      <c r="D59" s="451">
        <v>3251005845.5</v>
      </c>
      <c r="E59" s="451">
        <v>2286964829.02</v>
      </c>
      <c r="F59" s="451">
        <v>4292964665.3299999</v>
      </c>
      <c r="G59" s="451">
        <v>1163911228</v>
      </c>
      <c r="H59" s="451">
        <v>1459915624</v>
      </c>
      <c r="I59" s="452">
        <f t="shared" si="0"/>
        <v>125.43187047938677</v>
      </c>
    </row>
    <row r="60" spans="2:9" x14ac:dyDescent="0.2">
      <c r="B60" s="450" t="s">
        <v>398</v>
      </c>
      <c r="C60" s="451">
        <v>1958845747.45</v>
      </c>
      <c r="D60" s="451">
        <v>2081897225.3199999</v>
      </c>
      <c r="E60" s="451">
        <v>2049434603.3699999</v>
      </c>
      <c r="F60" s="451">
        <v>2127581293.6099999</v>
      </c>
      <c r="G60" s="451">
        <v>2087997678</v>
      </c>
      <c r="H60" s="451">
        <v>2256146003</v>
      </c>
      <c r="I60" s="452">
        <f t="shared" si="0"/>
        <v>108.0530896548248</v>
      </c>
    </row>
    <row r="61" spans="2:9" ht="25.5" x14ac:dyDescent="0.2">
      <c r="B61" s="450" t="s">
        <v>399</v>
      </c>
      <c r="C61" s="451">
        <v>1286504537</v>
      </c>
      <c r="D61" s="451">
        <v>1341650301</v>
      </c>
      <c r="E61" s="451">
        <v>1194521199</v>
      </c>
      <c r="F61" s="451">
        <v>1219713845.73</v>
      </c>
      <c r="G61" s="451">
        <v>880438550</v>
      </c>
      <c r="H61" s="451">
        <v>893952903</v>
      </c>
      <c r="I61" s="452">
        <f t="shared" si="0"/>
        <v>101.5349569825174</v>
      </c>
    </row>
    <row r="62" spans="2:9" x14ac:dyDescent="0.2">
      <c r="B62" s="450" t="s">
        <v>400</v>
      </c>
      <c r="C62" s="451">
        <v>347380026.31</v>
      </c>
      <c r="D62" s="451">
        <v>431380926.42000002</v>
      </c>
      <c r="E62" s="451">
        <v>325408314.69</v>
      </c>
      <c r="F62" s="451">
        <v>452848473.08999997</v>
      </c>
      <c r="G62" s="451">
        <v>229078187</v>
      </c>
      <c r="H62" s="451">
        <v>233221278</v>
      </c>
      <c r="I62" s="452">
        <f t="shared" si="0"/>
        <v>101.80859253962929</v>
      </c>
    </row>
    <row r="63" spans="2:9" ht="24.95" customHeight="1" x14ac:dyDescent="0.2">
      <c r="B63" s="453" t="s">
        <v>401</v>
      </c>
      <c r="C63" s="461">
        <v>9724894089.5799999</v>
      </c>
      <c r="D63" s="461">
        <v>15055365674.889999</v>
      </c>
      <c r="E63" s="461">
        <v>7766232326.46</v>
      </c>
      <c r="F63" s="461">
        <v>14625731277.969999</v>
      </c>
      <c r="G63" s="461">
        <v>5036741518</v>
      </c>
      <c r="H63" s="461">
        <v>5543747299</v>
      </c>
      <c r="I63" s="452">
        <f t="shared" si="0"/>
        <v>110.06614651929414</v>
      </c>
    </row>
    <row r="64" spans="2:9" x14ac:dyDescent="0.2">
      <c r="B64" s="450" t="s">
        <v>402</v>
      </c>
      <c r="C64" s="451">
        <v>45932569955.989998</v>
      </c>
      <c r="D64" s="451">
        <v>47813550462.110001</v>
      </c>
      <c r="E64" s="451">
        <v>53974044062.739998</v>
      </c>
      <c r="F64" s="451">
        <v>63726191070.959999</v>
      </c>
      <c r="G64" s="455">
        <v>55148752637</v>
      </c>
      <c r="H64" s="455">
        <v>53410301407</v>
      </c>
      <c r="I64" s="452">
        <f t="shared" si="0"/>
        <v>96.847705257373946</v>
      </c>
    </row>
    <row r="65" spans="2:9" x14ac:dyDescent="0.2">
      <c r="B65" s="450" t="s">
        <v>403</v>
      </c>
      <c r="C65" s="451">
        <v>81094038.25</v>
      </c>
      <c r="D65" s="451">
        <v>76835371</v>
      </c>
      <c r="E65" s="451">
        <v>72974000</v>
      </c>
      <c r="F65" s="451">
        <v>79761000</v>
      </c>
      <c r="G65" s="455"/>
      <c r="H65" s="455"/>
      <c r="I65" s="452"/>
    </row>
    <row r="66" spans="2:9" x14ac:dyDescent="0.2">
      <c r="B66" s="450" t="s">
        <v>404</v>
      </c>
      <c r="C66" s="451">
        <v>409750877</v>
      </c>
      <c r="D66" s="451">
        <v>688393722</v>
      </c>
      <c r="E66" s="451">
        <v>187805422</v>
      </c>
      <c r="F66" s="451">
        <v>535156722.54000002</v>
      </c>
      <c r="G66" s="455">
        <v>3222654</v>
      </c>
      <c r="H66" s="455">
        <v>3222654</v>
      </c>
      <c r="I66" s="452">
        <f t="shared" si="0"/>
        <v>100</v>
      </c>
    </row>
    <row r="67" spans="2:9" x14ac:dyDescent="0.2">
      <c r="B67" s="450" t="s">
        <v>405</v>
      </c>
      <c r="C67" s="451">
        <v>1149845186.75</v>
      </c>
      <c r="D67" s="451">
        <v>1614369473.5799999</v>
      </c>
      <c r="E67" s="451">
        <v>1734188124.1700001</v>
      </c>
      <c r="F67" s="451">
        <v>1785047515.9000001</v>
      </c>
      <c r="G67" s="455">
        <v>1935427346</v>
      </c>
      <c r="H67" s="455">
        <v>1977339738</v>
      </c>
      <c r="I67" s="452">
        <f t="shared" si="0"/>
        <v>102.16553683023139</v>
      </c>
    </row>
    <row r="68" spans="2:9" x14ac:dyDescent="0.2">
      <c r="B68" s="450" t="s">
        <v>406</v>
      </c>
      <c r="C68" s="451">
        <v>0</v>
      </c>
      <c r="D68" s="451">
        <v>0</v>
      </c>
      <c r="E68" s="451">
        <v>0</v>
      </c>
      <c r="F68" s="451"/>
      <c r="G68" s="455"/>
      <c r="H68" s="455"/>
      <c r="I68" s="452"/>
    </row>
    <row r="69" spans="2:9" x14ac:dyDescent="0.2">
      <c r="B69" s="450" t="s">
        <v>407</v>
      </c>
      <c r="C69" s="451">
        <v>189305753719.78</v>
      </c>
      <c r="D69" s="451">
        <v>200812662888.48999</v>
      </c>
      <c r="E69" s="451">
        <v>206802375526.88</v>
      </c>
      <c r="F69" s="451">
        <v>222126063854.57999</v>
      </c>
      <c r="G69" s="455">
        <v>213324168617</v>
      </c>
      <c r="H69" s="455">
        <v>220991069405</v>
      </c>
      <c r="I69" s="452">
        <f t="shared" si="0"/>
        <v>103.59401414181299</v>
      </c>
    </row>
    <row r="70" spans="2:9" ht="24.95" customHeight="1" x14ac:dyDescent="0.2">
      <c r="B70" s="453" t="s">
        <v>408</v>
      </c>
      <c r="C70" s="454">
        <v>236879013777.76999</v>
      </c>
      <c r="D70" s="454">
        <v>251005811917.17999</v>
      </c>
      <c r="E70" s="454">
        <v>262771387135.79001</v>
      </c>
      <c r="F70" s="454">
        <v>288252220163.97998</v>
      </c>
      <c r="G70" s="454">
        <v>270411571254</v>
      </c>
      <c r="H70" s="454">
        <v>276381933204</v>
      </c>
      <c r="I70" s="452">
        <f t="shared" si="0"/>
        <v>102.20787961192386</v>
      </c>
    </row>
    <row r="71" spans="2:9" ht="24.95" customHeight="1" x14ac:dyDescent="0.2">
      <c r="B71" s="453" t="s">
        <v>409</v>
      </c>
      <c r="C71" s="464">
        <v>246603907867.35001</v>
      </c>
      <c r="D71" s="464">
        <v>266061177592.07001</v>
      </c>
      <c r="E71" s="464">
        <v>270537619462.25</v>
      </c>
      <c r="F71" s="464">
        <v>302877951441.95001</v>
      </c>
      <c r="G71" s="464">
        <v>275448312772</v>
      </c>
      <c r="H71" s="464">
        <v>281925680503</v>
      </c>
      <c r="I71" s="452">
        <f t="shared" si="0"/>
        <v>102.35157284712126</v>
      </c>
    </row>
    <row r="72" spans="2:9" x14ac:dyDescent="0.2">
      <c r="B72" s="450" t="s">
        <v>410</v>
      </c>
      <c r="C72" s="451">
        <v>8548133865.4499998</v>
      </c>
      <c r="D72" s="451">
        <v>9589379788.8600006</v>
      </c>
      <c r="E72" s="451">
        <v>9596801268.1800003</v>
      </c>
      <c r="F72" s="451">
        <v>12856612159.360001</v>
      </c>
      <c r="G72" s="451">
        <v>10072807643</v>
      </c>
      <c r="H72" s="451">
        <v>10516378352</v>
      </c>
      <c r="I72" s="452">
        <f t="shared" si="0"/>
        <v>104.40364518733023</v>
      </c>
    </row>
    <row r="73" spans="2:9" ht="25.5" x14ac:dyDescent="0.2">
      <c r="B73" s="450" t="s">
        <v>411</v>
      </c>
      <c r="C73" s="451">
        <v>3074650087.25</v>
      </c>
      <c r="D73" s="451">
        <v>3608111352.04</v>
      </c>
      <c r="E73" s="451">
        <v>2580195953.1199999</v>
      </c>
      <c r="F73" s="451">
        <v>3147431550.0799999</v>
      </c>
      <c r="G73" s="451">
        <v>3161861342</v>
      </c>
      <c r="H73" s="451">
        <v>3826525527</v>
      </c>
      <c r="I73" s="452">
        <f t="shared" si="0"/>
        <v>121.02129451949888</v>
      </c>
    </row>
    <row r="74" spans="2:9" x14ac:dyDescent="0.2">
      <c r="B74" s="450" t="s">
        <v>412</v>
      </c>
      <c r="C74" s="451">
        <v>3249424925</v>
      </c>
      <c r="D74" s="451">
        <v>3264980023</v>
      </c>
      <c r="E74" s="451">
        <v>3554859735</v>
      </c>
      <c r="F74" s="451">
        <v>3777968363</v>
      </c>
      <c r="G74" s="451">
        <v>3779064917</v>
      </c>
      <c r="H74" s="451">
        <v>3785050419</v>
      </c>
      <c r="I74" s="452">
        <f t="shared" ref="I74:I137" si="1">+H74/G74*100</f>
        <v>100.15838579467302</v>
      </c>
    </row>
    <row r="75" spans="2:9" x14ac:dyDescent="0.2">
      <c r="B75" s="450" t="s">
        <v>413</v>
      </c>
      <c r="C75" s="451">
        <v>28500000</v>
      </c>
      <c r="D75" s="451">
        <v>33000000</v>
      </c>
      <c r="E75" s="451">
        <v>35000000</v>
      </c>
      <c r="F75" s="451">
        <v>35000000</v>
      </c>
      <c r="G75" s="451">
        <v>26250000</v>
      </c>
      <c r="H75" s="451">
        <v>0</v>
      </c>
      <c r="I75" s="452">
        <f t="shared" si="1"/>
        <v>0</v>
      </c>
    </row>
    <row r="76" spans="2:9" x14ac:dyDescent="0.2">
      <c r="B76" s="450" t="s">
        <v>414</v>
      </c>
      <c r="C76" s="451">
        <v>410281846.29000002</v>
      </c>
      <c r="D76" s="451">
        <v>457646526.63</v>
      </c>
      <c r="E76" s="451">
        <v>436477069.02999997</v>
      </c>
      <c r="F76" s="451">
        <v>539675457.76999998</v>
      </c>
      <c r="G76" s="451">
        <v>665047714</v>
      </c>
      <c r="H76" s="451">
        <v>521778575</v>
      </c>
      <c r="I76" s="452">
        <f t="shared" si="1"/>
        <v>78.457314267228654</v>
      </c>
    </row>
    <row r="77" spans="2:9" ht="25.5" x14ac:dyDescent="0.2">
      <c r="B77" s="450" t="s">
        <v>415</v>
      </c>
      <c r="C77" s="451">
        <v>514367637</v>
      </c>
      <c r="D77" s="451">
        <v>464431471.31999999</v>
      </c>
      <c r="E77" s="451">
        <v>474690137</v>
      </c>
      <c r="F77" s="451">
        <v>485703826</v>
      </c>
      <c r="G77" s="451">
        <v>496712881</v>
      </c>
      <c r="H77" s="451">
        <v>504181381</v>
      </c>
      <c r="I77" s="452">
        <f t="shared" si="1"/>
        <v>101.50358492515115</v>
      </c>
    </row>
    <row r="78" spans="2:9" ht="25.5" x14ac:dyDescent="0.2">
      <c r="B78" s="450" t="s">
        <v>416</v>
      </c>
      <c r="C78" s="451">
        <v>115844795.34999999</v>
      </c>
      <c r="D78" s="451">
        <v>195385221.63999999</v>
      </c>
      <c r="E78" s="451">
        <v>253359726.88999999</v>
      </c>
      <c r="F78" s="451">
        <v>157303045.36000001</v>
      </c>
      <c r="G78" s="451">
        <v>84455000</v>
      </c>
      <c r="H78" s="451">
        <v>81905000</v>
      </c>
      <c r="I78" s="452">
        <f t="shared" si="1"/>
        <v>96.980640577822513</v>
      </c>
    </row>
    <row r="79" spans="2:9" ht="24.95" customHeight="1" x14ac:dyDescent="0.2">
      <c r="B79" s="453" t="s">
        <v>417</v>
      </c>
      <c r="C79" s="454">
        <v>15941203156.34</v>
      </c>
      <c r="D79" s="454">
        <v>17612934383.490002</v>
      </c>
      <c r="E79" s="454">
        <v>16931383889.219999</v>
      </c>
      <c r="F79" s="454">
        <v>20999694401.57</v>
      </c>
      <c r="G79" s="454">
        <v>18286199497</v>
      </c>
      <c r="H79" s="454">
        <v>19235819254</v>
      </c>
      <c r="I79" s="452">
        <f t="shared" si="1"/>
        <v>105.19309524735195</v>
      </c>
    </row>
    <row r="80" spans="2:9" x14ac:dyDescent="0.2">
      <c r="B80" s="450" t="s">
        <v>418</v>
      </c>
      <c r="C80" s="451">
        <v>8115063081.8400002</v>
      </c>
      <c r="D80" s="451">
        <v>8648176173.2399998</v>
      </c>
      <c r="E80" s="451">
        <v>9333071606.2099991</v>
      </c>
      <c r="F80" s="451">
        <v>9208652160.4300003</v>
      </c>
      <c r="G80" s="451">
        <v>9515872757</v>
      </c>
      <c r="H80" s="451">
        <v>10037201452</v>
      </c>
      <c r="I80" s="452">
        <f t="shared" si="1"/>
        <v>105.47851687714618</v>
      </c>
    </row>
    <row r="81" spans="2:9" x14ac:dyDescent="0.2">
      <c r="B81" s="450" t="s">
        <v>419</v>
      </c>
      <c r="C81" s="451">
        <v>399438789.52999997</v>
      </c>
      <c r="D81" s="451">
        <v>584327591.61000001</v>
      </c>
      <c r="E81" s="451">
        <v>329775597.60000002</v>
      </c>
      <c r="F81" s="451">
        <v>441612881.66000003</v>
      </c>
      <c r="G81" s="451">
        <v>299589252</v>
      </c>
      <c r="H81" s="451">
        <v>299589252</v>
      </c>
      <c r="I81" s="452">
        <f t="shared" si="1"/>
        <v>100</v>
      </c>
    </row>
    <row r="82" spans="2:9" x14ac:dyDescent="0.2">
      <c r="B82" s="450" t="s">
        <v>420</v>
      </c>
      <c r="C82" s="451">
        <v>106089038.61</v>
      </c>
      <c r="D82" s="451">
        <v>135901750.62</v>
      </c>
      <c r="E82" s="451">
        <v>180269756.78999999</v>
      </c>
      <c r="F82" s="451">
        <v>160787956.37</v>
      </c>
      <c r="G82" s="451">
        <v>151714783</v>
      </c>
      <c r="H82" s="451">
        <v>143694461</v>
      </c>
      <c r="I82" s="452">
        <f t="shared" si="1"/>
        <v>94.713552732695788</v>
      </c>
    </row>
    <row r="83" spans="2:9" x14ac:dyDescent="0.2">
      <c r="B83" s="456" t="s">
        <v>421</v>
      </c>
      <c r="C83" s="457">
        <v>2800000</v>
      </c>
      <c r="D83" s="457">
        <v>2800000</v>
      </c>
      <c r="E83" s="457">
        <v>2585000</v>
      </c>
      <c r="F83" s="457">
        <v>7245000</v>
      </c>
      <c r="G83" s="457">
        <v>5982000</v>
      </c>
      <c r="H83" s="457">
        <v>6513000</v>
      </c>
      <c r="I83" s="459">
        <f t="shared" si="1"/>
        <v>108.87662988966899</v>
      </c>
    </row>
    <row r="84" spans="2:9" ht="24.95" customHeight="1" x14ac:dyDescent="0.2">
      <c r="B84" s="453" t="s">
        <v>422</v>
      </c>
      <c r="C84" s="454">
        <v>8623390909.9799995</v>
      </c>
      <c r="D84" s="454">
        <v>9371205515.4699993</v>
      </c>
      <c r="E84" s="454">
        <v>9845701960.6000004</v>
      </c>
      <c r="F84" s="454">
        <v>9818297998.4599991</v>
      </c>
      <c r="G84" s="454">
        <v>9973158792</v>
      </c>
      <c r="H84" s="454">
        <v>10486998165</v>
      </c>
      <c r="I84" s="452">
        <f t="shared" si="1"/>
        <v>105.15222291870232</v>
      </c>
    </row>
    <row r="85" spans="2:9" x14ac:dyDescent="0.2">
      <c r="B85" s="465" t="s">
        <v>423</v>
      </c>
      <c r="C85" s="451">
        <v>432565123.70999998</v>
      </c>
      <c r="D85" s="451">
        <v>450146849.95999998</v>
      </c>
      <c r="E85" s="451">
        <v>412455747.35000002</v>
      </c>
      <c r="F85" s="451">
        <v>483135671.48000002</v>
      </c>
      <c r="G85" s="451">
        <v>513258698</v>
      </c>
      <c r="H85" s="451">
        <v>576632976</v>
      </c>
      <c r="I85" s="452">
        <f t="shared" si="1"/>
        <v>112.34743380812613</v>
      </c>
    </row>
    <row r="86" spans="2:9" x14ac:dyDescent="0.2">
      <c r="B86" s="450" t="s">
        <v>424</v>
      </c>
      <c r="C86" s="451">
        <v>4040147471.5500002</v>
      </c>
      <c r="D86" s="451">
        <v>3863412152.77</v>
      </c>
      <c r="E86" s="451">
        <v>2715732063.21</v>
      </c>
      <c r="F86" s="451">
        <v>4114813823.9400001</v>
      </c>
      <c r="G86" s="451">
        <v>3006796438</v>
      </c>
      <c r="H86" s="451">
        <v>5568018032</v>
      </c>
      <c r="I86" s="452">
        <f t="shared" si="1"/>
        <v>185.18107716342851</v>
      </c>
    </row>
    <row r="87" spans="2:9" x14ac:dyDescent="0.2">
      <c r="B87" s="450" t="s">
        <v>425</v>
      </c>
      <c r="C87" s="451">
        <v>10181122423.799999</v>
      </c>
      <c r="D87" s="451">
        <v>4831569449.5699997</v>
      </c>
      <c r="E87" s="451">
        <v>2225872301.0100002</v>
      </c>
      <c r="F87" s="451">
        <v>2184376596.8000002</v>
      </c>
      <c r="G87" s="451">
        <v>2240311467</v>
      </c>
      <c r="H87" s="451">
        <v>1983323250</v>
      </c>
      <c r="I87" s="452">
        <f t="shared" si="1"/>
        <v>88.528906770979816</v>
      </c>
    </row>
    <row r="88" spans="2:9" x14ac:dyDescent="0.2">
      <c r="B88" s="450" t="s">
        <v>426</v>
      </c>
      <c r="C88" s="451">
        <v>5039095991.3400002</v>
      </c>
      <c r="D88" s="451">
        <v>9767647990.7099991</v>
      </c>
      <c r="E88" s="451">
        <v>4283324515.29</v>
      </c>
      <c r="F88" s="451">
        <v>9448829361.8299999</v>
      </c>
      <c r="G88" s="451">
        <v>4594447579</v>
      </c>
      <c r="H88" s="451">
        <v>2315886706</v>
      </c>
      <c r="I88" s="452">
        <f t="shared" si="1"/>
        <v>50.406205886107038</v>
      </c>
    </row>
    <row r="89" spans="2:9" x14ac:dyDescent="0.2">
      <c r="B89" s="450" t="s">
        <v>427</v>
      </c>
      <c r="C89" s="451">
        <v>3356084677.7399998</v>
      </c>
      <c r="D89" s="451">
        <v>2825261458.7199998</v>
      </c>
      <c r="E89" s="451">
        <v>2893790163.5300002</v>
      </c>
      <c r="F89" s="451">
        <v>3068451568.6700001</v>
      </c>
      <c r="G89" s="451">
        <v>2559035162</v>
      </c>
      <c r="H89" s="451">
        <v>3106354874</v>
      </c>
      <c r="I89" s="452">
        <f t="shared" si="1"/>
        <v>121.38773707088282</v>
      </c>
    </row>
    <row r="90" spans="2:9" x14ac:dyDescent="0.2">
      <c r="B90" s="450" t="s">
        <v>428</v>
      </c>
      <c r="C90" s="451">
        <v>1904395994.6500001</v>
      </c>
      <c r="D90" s="451">
        <v>1952570927.98</v>
      </c>
      <c r="E90" s="451">
        <v>1852599903.4400001</v>
      </c>
      <c r="F90" s="451">
        <v>1822522248.8</v>
      </c>
      <c r="G90" s="451">
        <v>2056680972</v>
      </c>
      <c r="H90" s="451">
        <v>2139686395</v>
      </c>
      <c r="I90" s="452">
        <f t="shared" si="1"/>
        <v>104.03589200902084</v>
      </c>
    </row>
    <row r="91" spans="2:9" x14ac:dyDescent="0.2">
      <c r="B91" s="450" t="s">
        <v>429</v>
      </c>
      <c r="C91" s="451">
        <v>130121398536.25999</v>
      </c>
      <c r="D91" s="451">
        <v>139580680769.79001</v>
      </c>
      <c r="E91" s="451">
        <v>152925991560.67999</v>
      </c>
      <c r="F91" s="451">
        <v>155133786904.26999</v>
      </c>
      <c r="G91" s="451">
        <v>158441221634</v>
      </c>
      <c r="H91" s="451">
        <v>176710645611</v>
      </c>
      <c r="I91" s="452">
        <f t="shared" si="1"/>
        <v>111.53072652974265</v>
      </c>
    </row>
    <row r="92" spans="2:9" ht="24.95" customHeight="1" x14ac:dyDescent="0.2">
      <c r="B92" s="453" t="s">
        <v>430</v>
      </c>
      <c r="C92" s="454">
        <v>155074810219.04999</v>
      </c>
      <c r="D92" s="454">
        <v>163271289599.5</v>
      </c>
      <c r="E92" s="454">
        <v>167309766254.51001</v>
      </c>
      <c r="F92" s="454">
        <v>176255916175.79001</v>
      </c>
      <c r="G92" s="454">
        <v>173411751950</v>
      </c>
      <c r="H92" s="454">
        <v>192400547844</v>
      </c>
      <c r="I92" s="452">
        <f t="shared" si="1"/>
        <v>110.95012055438727</v>
      </c>
    </row>
    <row r="93" spans="2:9" x14ac:dyDescent="0.2">
      <c r="B93" s="450" t="s">
        <v>431</v>
      </c>
      <c r="C93" s="451">
        <v>4684592766.6599998</v>
      </c>
      <c r="D93" s="451">
        <v>4621827868.9300003</v>
      </c>
      <c r="E93" s="451">
        <v>3837881386.3400002</v>
      </c>
      <c r="F93" s="451">
        <v>3975735079.75</v>
      </c>
      <c r="G93" s="451">
        <v>3956596000</v>
      </c>
      <c r="H93" s="451">
        <v>3345200000</v>
      </c>
      <c r="I93" s="452">
        <f t="shared" si="1"/>
        <v>84.547424098897125</v>
      </c>
    </row>
    <row r="94" spans="2:9" x14ac:dyDescent="0.2">
      <c r="B94" s="450" t="s">
        <v>432</v>
      </c>
      <c r="C94" s="451">
        <v>23440382805.200001</v>
      </c>
      <c r="D94" s="451">
        <v>24286436039.41</v>
      </c>
      <c r="E94" s="451">
        <v>21953995271</v>
      </c>
      <c r="F94" s="451">
        <v>22015079336.259998</v>
      </c>
      <c r="G94" s="451">
        <v>25386092639</v>
      </c>
      <c r="H94" s="451">
        <v>17451198541</v>
      </c>
      <c r="I94" s="452">
        <f t="shared" si="1"/>
        <v>68.743145269194258</v>
      </c>
    </row>
    <row r="95" spans="2:9" ht="25.5" x14ac:dyDescent="0.2">
      <c r="B95" s="450" t="s">
        <v>433</v>
      </c>
      <c r="C95" s="451">
        <v>2925219350.0999999</v>
      </c>
      <c r="D95" s="451">
        <v>2828463836.54</v>
      </c>
      <c r="E95" s="451">
        <v>2896195613.1100001</v>
      </c>
      <c r="F95" s="451">
        <v>2865760630.4499998</v>
      </c>
      <c r="G95" s="451">
        <v>3221252007</v>
      </c>
      <c r="H95" s="451">
        <v>3080135175</v>
      </c>
      <c r="I95" s="452">
        <f t="shared" si="1"/>
        <v>95.61919304378101</v>
      </c>
    </row>
    <row r="96" spans="2:9" ht="25.5" x14ac:dyDescent="0.2">
      <c r="B96" s="450" t="s">
        <v>434</v>
      </c>
      <c r="C96" s="451">
        <v>0</v>
      </c>
      <c r="D96" s="451">
        <v>0</v>
      </c>
      <c r="E96" s="451">
        <v>0</v>
      </c>
      <c r="F96" s="451"/>
      <c r="G96" s="451"/>
      <c r="H96" s="451"/>
      <c r="I96" s="452"/>
    </row>
    <row r="97" spans="2:9" ht="25.5" x14ac:dyDescent="0.2">
      <c r="B97" s="450" t="s">
        <v>435</v>
      </c>
      <c r="C97" s="451">
        <v>76480143.510000005</v>
      </c>
      <c r="D97" s="451">
        <v>84750707.280000001</v>
      </c>
      <c r="E97" s="451">
        <v>78823578.469999999</v>
      </c>
      <c r="F97" s="451">
        <v>86526620.409999996</v>
      </c>
      <c r="G97" s="451">
        <v>36730333</v>
      </c>
      <c r="H97" s="451">
        <v>37551395</v>
      </c>
      <c r="I97" s="452">
        <f t="shared" si="1"/>
        <v>102.23537859022404</v>
      </c>
    </row>
    <row r="98" spans="2:9" ht="24.95" customHeight="1" x14ac:dyDescent="0.2">
      <c r="B98" s="453" t="s">
        <v>436</v>
      </c>
      <c r="C98" s="454">
        <v>31126675065.470001</v>
      </c>
      <c r="D98" s="454">
        <v>31821478452.16</v>
      </c>
      <c r="E98" s="454">
        <v>28766895848.919998</v>
      </c>
      <c r="F98" s="454">
        <v>28943101666.869999</v>
      </c>
      <c r="G98" s="454">
        <v>32600670979</v>
      </c>
      <c r="H98" s="454">
        <v>23914085111</v>
      </c>
      <c r="I98" s="452">
        <f t="shared" si="1"/>
        <v>73.354579500539913</v>
      </c>
    </row>
    <row r="99" spans="2:9" x14ac:dyDescent="0.2">
      <c r="B99" s="450" t="s">
        <v>437</v>
      </c>
      <c r="C99" s="451">
        <v>1634213953.9200001</v>
      </c>
      <c r="D99" s="451">
        <v>3063688786.6900001</v>
      </c>
      <c r="E99" s="451">
        <v>1548866681.53</v>
      </c>
      <c r="F99" s="451">
        <v>1460860399.0699999</v>
      </c>
      <c r="G99" s="451">
        <v>68471558</v>
      </c>
      <c r="H99" s="451">
        <v>43986366</v>
      </c>
      <c r="I99" s="452">
        <f t="shared" si="1"/>
        <v>64.240346334751138</v>
      </c>
    </row>
    <row r="100" spans="2:9" x14ac:dyDescent="0.2">
      <c r="B100" s="450" t="s">
        <v>438</v>
      </c>
      <c r="C100" s="451">
        <v>2390376376.4699998</v>
      </c>
      <c r="D100" s="451">
        <v>1845080424.0699999</v>
      </c>
      <c r="E100" s="451">
        <v>1762578353.74</v>
      </c>
      <c r="F100" s="451">
        <v>1551327537.4200001</v>
      </c>
      <c r="G100" s="451">
        <v>138001791</v>
      </c>
      <c r="H100" s="451">
        <v>122444529</v>
      </c>
      <c r="I100" s="452">
        <f t="shared" si="1"/>
        <v>88.726768046075577</v>
      </c>
    </row>
    <row r="101" spans="2:9" x14ac:dyDescent="0.2">
      <c r="B101" s="450" t="s">
        <v>439</v>
      </c>
      <c r="C101" s="451">
        <v>1509974687.73</v>
      </c>
      <c r="D101" s="451">
        <v>1351720165.5</v>
      </c>
      <c r="E101" s="451">
        <v>1300753642.0599999</v>
      </c>
      <c r="F101" s="451">
        <v>1314167916.28</v>
      </c>
      <c r="G101" s="451">
        <v>1311042762</v>
      </c>
      <c r="H101" s="451">
        <v>1310366602</v>
      </c>
      <c r="I101" s="452">
        <f t="shared" si="1"/>
        <v>99.94842578597752</v>
      </c>
    </row>
    <row r="102" spans="2:9" x14ac:dyDescent="0.2">
      <c r="B102" s="450" t="s">
        <v>440</v>
      </c>
      <c r="C102" s="451">
        <v>4786578048.2799997</v>
      </c>
      <c r="D102" s="451">
        <v>4240998566.5</v>
      </c>
      <c r="E102" s="451">
        <v>3678749798.1100001</v>
      </c>
      <c r="F102" s="451">
        <v>4247830706.4699998</v>
      </c>
      <c r="G102" s="451">
        <v>1702503573</v>
      </c>
      <c r="H102" s="451">
        <v>1709390496</v>
      </c>
      <c r="I102" s="452">
        <f t="shared" si="1"/>
        <v>100.40451738893354</v>
      </c>
    </row>
    <row r="103" spans="2:9" x14ac:dyDescent="0.2">
      <c r="B103" s="450" t="s">
        <v>441</v>
      </c>
      <c r="C103" s="451">
        <v>0</v>
      </c>
      <c r="D103" s="451">
        <v>0</v>
      </c>
      <c r="E103" s="451">
        <v>0</v>
      </c>
      <c r="F103" s="451"/>
      <c r="G103" s="451"/>
      <c r="H103" s="451"/>
      <c r="I103" s="452"/>
    </row>
    <row r="104" spans="2:9" x14ac:dyDescent="0.2">
      <c r="B104" s="450" t="s">
        <v>442</v>
      </c>
      <c r="C104" s="451">
        <v>5361688590.8000002</v>
      </c>
      <c r="D104" s="451">
        <v>1793044951.3299999</v>
      </c>
      <c r="E104" s="451">
        <v>4741413320.6599998</v>
      </c>
      <c r="F104" s="451">
        <v>7047891630.4899998</v>
      </c>
      <c r="G104" s="451">
        <v>1408003809</v>
      </c>
      <c r="H104" s="451">
        <v>1398513294</v>
      </c>
      <c r="I104" s="452">
        <f t="shared" si="1"/>
        <v>99.325959564928993</v>
      </c>
    </row>
    <row r="105" spans="2:9" x14ac:dyDescent="0.2">
      <c r="B105" s="450" t="s">
        <v>443</v>
      </c>
      <c r="C105" s="451">
        <v>566831049.91999996</v>
      </c>
      <c r="D105" s="451">
        <v>592312993.22000003</v>
      </c>
      <c r="E105" s="451">
        <v>525474890.72000003</v>
      </c>
      <c r="F105" s="451">
        <v>626483003.41999996</v>
      </c>
      <c r="G105" s="451">
        <v>1014439158</v>
      </c>
      <c r="H105" s="451">
        <v>1191967391</v>
      </c>
      <c r="I105" s="452">
        <f t="shared" si="1"/>
        <v>117.50013607026003</v>
      </c>
    </row>
    <row r="106" spans="2:9" x14ac:dyDescent="0.2">
      <c r="B106" s="450" t="s">
        <v>444</v>
      </c>
      <c r="C106" s="451">
        <v>301529080.19999999</v>
      </c>
      <c r="D106" s="451">
        <v>307808391.70999998</v>
      </c>
      <c r="E106" s="451">
        <v>305947798.00999999</v>
      </c>
      <c r="F106" s="451">
        <v>336789506.20999998</v>
      </c>
      <c r="G106" s="451">
        <v>360113414</v>
      </c>
      <c r="H106" s="451">
        <v>371546092</v>
      </c>
      <c r="I106" s="452">
        <f t="shared" si="1"/>
        <v>103.17474372115447</v>
      </c>
    </row>
    <row r="107" spans="2:9" x14ac:dyDescent="0.2">
      <c r="B107" s="450" t="s">
        <v>445</v>
      </c>
      <c r="C107" s="451">
        <v>7786110846.54</v>
      </c>
      <c r="D107" s="451">
        <v>10462652137.809999</v>
      </c>
      <c r="E107" s="451">
        <v>3804214916.1199999</v>
      </c>
      <c r="F107" s="451">
        <v>8084003654.3100004</v>
      </c>
      <c r="G107" s="451">
        <v>16545660221</v>
      </c>
      <c r="H107" s="451">
        <v>16062156146</v>
      </c>
      <c r="I107" s="452">
        <f t="shared" si="1"/>
        <v>97.077758949828251</v>
      </c>
    </row>
    <row r="108" spans="2:9" ht="24.95" customHeight="1" x14ac:dyDescent="0.2">
      <c r="B108" s="453" t="s">
        <v>446</v>
      </c>
      <c r="C108" s="454">
        <v>24337302633.860001</v>
      </c>
      <c r="D108" s="454">
        <v>23657306416.830002</v>
      </c>
      <c r="E108" s="454">
        <v>17667999400.950001</v>
      </c>
      <c r="F108" s="454">
        <v>24669354353.669998</v>
      </c>
      <c r="G108" s="454">
        <v>22548236286</v>
      </c>
      <c r="H108" s="454">
        <v>22210370916</v>
      </c>
      <c r="I108" s="452">
        <f t="shared" si="1"/>
        <v>98.50158848029379</v>
      </c>
    </row>
    <row r="109" spans="2:9" x14ac:dyDescent="0.2">
      <c r="B109" s="450" t="s">
        <v>447</v>
      </c>
      <c r="C109" s="451">
        <v>22373146500.759998</v>
      </c>
      <c r="D109" s="451">
        <v>25103619170.02</v>
      </c>
      <c r="E109" s="451">
        <v>27538206269.93</v>
      </c>
      <c r="F109" s="451">
        <v>29139952334.41</v>
      </c>
      <c r="G109" s="451">
        <v>29641607916</v>
      </c>
      <c r="H109" s="451">
        <v>27813893499</v>
      </c>
      <c r="I109" s="452">
        <f t="shared" si="1"/>
        <v>93.833956571521099</v>
      </c>
    </row>
    <row r="110" spans="2:9" ht="24.95" customHeight="1" x14ac:dyDescent="0.2">
      <c r="B110" s="453" t="s">
        <v>448</v>
      </c>
      <c r="C110" s="454">
        <v>22373146500.759998</v>
      </c>
      <c r="D110" s="454">
        <v>25103619170.02</v>
      </c>
      <c r="E110" s="454">
        <v>27538206269.93</v>
      </c>
      <c r="F110" s="454">
        <v>29139952334.41</v>
      </c>
      <c r="G110" s="454">
        <v>29641607916</v>
      </c>
      <c r="H110" s="454">
        <v>27813893499</v>
      </c>
      <c r="I110" s="452">
        <f t="shared" si="1"/>
        <v>93.833956571521099</v>
      </c>
    </row>
    <row r="111" spans="2:9" x14ac:dyDescent="0.2">
      <c r="B111" s="450" t="s">
        <v>449</v>
      </c>
      <c r="C111" s="451">
        <v>10330000</v>
      </c>
      <c r="D111" s="451">
        <v>10330000</v>
      </c>
      <c r="E111" s="451">
        <v>27755972.760000002</v>
      </c>
      <c r="F111" s="451">
        <v>6608934.9900000002</v>
      </c>
      <c r="G111" s="451"/>
      <c r="H111" s="451">
        <v>3000000</v>
      </c>
      <c r="I111" s="452"/>
    </row>
    <row r="112" spans="2:9" ht="24.95" customHeight="1" x14ac:dyDescent="0.2">
      <c r="B112" s="453" t="s">
        <v>450</v>
      </c>
      <c r="C112" s="454">
        <v>10330000</v>
      </c>
      <c r="D112" s="454">
        <v>10330000</v>
      </c>
      <c r="E112" s="454">
        <v>27755972.760000002</v>
      </c>
      <c r="F112" s="454">
        <v>6608934.9900000002</v>
      </c>
      <c r="G112" s="454"/>
      <c r="H112" s="454">
        <v>3000000</v>
      </c>
      <c r="I112" s="452"/>
    </row>
    <row r="113" spans="2:9" ht="24.95" customHeight="1" x14ac:dyDescent="0.2">
      <c r="B113" s="453" t="s">
        <v>451</v>
      </c>
      <c r="C113" s="454">
        <v>504090766352.81</v>
      </c>
      <c r="D113" s="454">
        <v>536909341129.53998</v>
      </c>
      <c r="E113" s="454">
        <v>538625329059.14001</v>
      </c>
      <c r="F113" s="454">
        <v>592710877307.70996</v>
      </c>
      <c r="G113" s="454">
        <v>561909938192</v>
      </c>
      <c r="H113" s="454">
        <v>577990395292</v>
      </c>
      <c r="I113" s="452">
        <f t="shared" si="1"/>
        <v>102.86174990101446</v>
      </c>
    </row>
    <row r="114" spans="2:9" x14ac:dyDescent="0.2">
      <c r="B114" s="450" t="s">
        <v>452</v>
      </c>
      <c r="C114" s="451">
        <v>588419801301.66003</v>
      </c>
      <c r="D114" s="451">
        <v>685663594898.93994</v>
      </c>
      <c r="E114" s="451">
        <v>710270273287.57996</v>
      </c>
      <c r="F114" s="451">
        <v>716268383274.65002</v>
      </c>
      <c r="G114" s="451">
        <v>739566772671</v>
      </c>
      <c r="H114" s="451">
        <v>758783873534</v>
      </c>
      <c r="I114" s="452">
        <f t="shared" si="1"/>
        <v>102.59842675105534</v>
      </c>
    </row>
    <row r="115" spans="2:9" x14ac:dyDescent="0.2">
      <c r="B115" s="450" t="s">
        <v>453</v>
      </c>
      <c r="C115" s="451">
        <v>48126019439.470001</v>
      </c>
      <c r="D115" s="451">
        <v>45919102684.260002</v>
      </c>
      <c r="E115" s="451">
        <v>48053931338.980003</v>
      </c>
      <c r="F115" s="451">
        <v>49344425195.739998</v>
      </c>
      <c r="G115" s="451">
        <v>50564642245</v>
      </c>
      <c r="H115" s="451">
        <v>54421597245</v>
      </c>
      <c r="I115" s="452">
        <f t="shared" si="1"/>
        <v>107.62777076778663</v>
      </c>
    </row>
    <row r="116" spans="2:9" x14ac:dyDescent="0.2">
      <c r="B116" s="450" t="s">
        <v>454</v>
      </c>
      <c r="C116" s="451">
        <v>48120550701.489998</v>
      </c>
      <c r="D116" s="451">
        <v>42406835540.139999</v>
      </c>
      <c r="E116" s="451">
        <v>40289497993.510002</v>
      </c>
      <c r="F116" s="451">
        <v>39616498863.099998</v>
      </c>
      <c r="G116" s="451">
        <v>37503000000</v>
      </c>
      <c r="H116" s="451">
        <v>36829181600</v>
      </c>
      <c r="I116" s="452">
        <f t="shared" si="1"/>
        <v>98.203294669759757</v>
      </c>
    </row>
    <row r="117" spans="2:9" x14ac:dyDescent="0.2">
      <c r="B117" s="450" t="s">
        <v>455</v>
      </c>
      <c r="C117" s="451">
        <v>8627632388.3400002</v>
      </c>
      <c r="D117" s="451">
        <v>17992352534.369999</v>
      </c>
      <c r="E117" s="451">
        <v>20425504882.880001</v>
      </c>
      <c r="F117" s="451">
        <v>23678936487.939999</v>
      </c>
      <c r="G117" s="451">
        <v>6585000000</v>
      </c>
      <c r="H117" s="451">
        <v>188818400</v>
      </c>
      <c r="I117" s="452">
        <f t="shared" si="1"/>
        <v>2.867401670463174</v>
      </c>
    </row>
    <row r="118" spans="2:9" ht="25.5" x14ac:dyDescent="0.2">
      <c r="B118" s="450" t="s">
        <v>456</v>
      </c>
      <c r="C118" s="451">
        <v>12046399312.23</v>
      </c>
      <c r="D118" s="451">
        <v>12640101509.27</v>
      </c>
      <c r="E118" s="451">
        <v>13743548955.459999</v>
      </c>
      <c r="F118" s="451">
        <v>13864954475.02</v>
      </c>
      <c r="G118" s="451">
        <v>15338475304</v>
      </c>
      <c r="H118" s="451">
        <v>14806938165</v>
      </c>
      <c r="I118" s="452">
        <f t="shared" si="1"/>
        <v>96.534615543818859</v>
      </c>
    </row>
    <row r="119" spans="2:9" x14ac:dyDescent="0.2">
      <c r="B119" s="450" t="s">
        <v>457</v>
      </c>
      <c r="C119" s="451">
        <v>14416161302.780001</v>
      </c>
      <c r="D119" s="451">
        <v>12888816051.950001</v>
      </c>
      <c r="E119" s="451">
        <v>14603195391.200001</v>
      </c>
      <c r="F119" s="451">
        <v>14982049540.51</v>
      </c>
      <c r="G119" s="451">
        <v>9400000000</v>
      </c>
      <c r="H119" s="451">
        <v>9200000000</v>
      </c>
      <c r="I119" s="452">
        <f t="shared" si="1"/>
        <v>97.872340425531917</v>
      </c>
    </row>
    <row r="120" spans="2:9" x14ac:dyDescent="0.2">
      <c r="B120" s="450" t="s">
        <v>458</v>
      </c>
      <c r="C120" s="451">
        <v>2726395663.5100002</v>
      </c>
      <c r="D120" s="451">
        <v>3823447969.4200001</v>
      </c>
      <c r="E120" s="451">
        <v>3907386131.1399999</v>
      </c>
      <c r="F120" s="451">
        <v>4185025542.5100002</v>
      </c>
      <c r="G120" s="451">
        <v>4170000000</v>
      </c>
      <c r="H120" s="451">
        <v>4300000000</v>
      </c>
      <c r="I120" s="452">
        <f t="shared" si="1"/>
        <v>103.11750599520384</v>
      </c>
    </row>
    <row r="121" spans="2:9" x14ac:dyDescent="0.2">
      <c r="B121" s="450" t="s">
        <v>459</v>
      </c>
      <c r="C121" s="451">
        <v>44622894813.410004</v>
      </c>
      <c r="D121" s="451">
        <v>45397363254.709999</v>
      </c>
      <c r="E121" s="451">
        <v>48759227823.32</v>
      </c>
      <c r="F121" s="451">
        <v>52896509761</v>
      </c>
      <c r="G121" s="451">
        <v>74660611530</v>
      </c>
      <c r="H121" s="451">
        <v>87010128710</v>
      </c>
      <c r="I121" s="452">
        <f t="shared" si="1"/>
        <v>116.54087332922225</v>
      </c>
    </row>
    <row r="122" spans="2:9" ht="24.95" customHeight="1" x14ac:dyDescent="0.2">
      <c r="B122" s="453" t="s">
        <v>460</v>
      </c>
      <c r="C122" s="454">
        <v>767105854922.89001</v>
      </c>
      <c r="D122" s="454">
        <v>866731614443.06006</v>
      </c>
      <c r="E122" s="454">
        <v>900052565804.06995</v>
      </c>
      <c r="F122" s="454">
        <v>914836783140.46997</v>
      </c>
      <c r="G122" s="454">
        <v>937788501750</v>
      </c>
      <c r="H122" s="454">
        <v>965540537654</v>
      </c>
      <c r="I122" s="452">
        <f t="shared" si="1"/>
        <v>102.95930648032174</v>
      </c>
    </row>
    <row r="123" spans="2:9" x14ac:dyDescent="0.2">
      <c r="B123" s="450" t="s">
        <v>461</v>
      </c>
      <c r="C123" s="451">
        <v>9884374818.7099991</v>
      </c>
      <c r="D123" s="451">
        <v>10493086635.209999</v>
      </c>
      <c r="E123" s="451">
        <v>12903112151.559999</v>
      </c>
      <c r="F123" s="451">
        <v>14936614861.18</v>
      </c>
      <c r="G123" s="451">
        <v>20610900000</v>
      </c>
      <c r="H123" s="451">
        <v>18205900000</v>
      </c>
      <c r="I123" s="452">
        <f t="shared" si="1"/>
        <v>88.331416871655293</v>
      </c>
    </row>
    <row r="124" spans="2:9" x14ac:dyDescent="0.2">
      <c r="B124" s="450" t="s">
        <v>462</v>
      </c>
      <c r="C124" s="451">
        <v>3497490572.77</v>
      </c>
      <c r="D124" s="451">
        <v>2103180562.98</v>
      </c>
      <c r="E124" s="451">
        <v>1921401056.6500001</v>
      </c>
      <c r="F124" s="451">
        <v>3758150642.8000002</v>
      </c>
      <c r="G124" s="451">
        <v>2633630011</v>
      </c>
      <c r="H124" s="451">
        <v>2146737089</v>
      </c>
      <c r="I124" s="452">
        <f t="shared" si="1"/>
        <v>81.512478215756474</v>
      </c>
    </row>
    <row r="125" spans="2:9" ht="25.5" x14ac:dyDescent="0.2">
      <c r="B125" s="450" t="s">
        <v>463</v>
      </c>
      <c r="C125" s="451">
        <v>178545538.46000001</v>
      </c>
      <c r="D125" s="451">
        <v>206148900.19999999</v>
      </c>
      <c r="E125" s="451">
        <v>950588286.79999995</v>
      </c>
      <c r="F125" s="451">
        <v>306878913.93000001</v>
      </c>
      <c r="G125" s="451">
        <v>400000000</v>
      </c>
      <c r="H125" s="451">
        <v>350000000</v>
      </c>
      <c r="I125" s="452">
        <f t="shared" si="1"/>
        <v>87.5</v>
      </c>
    </row>
    <row r="126" spans="2:9" x14ac:dyDescent="0.2">
      <c r="B126" s="450" t="s">
        <v>464</v>
      </c>
      <c r="C126" s="451">
        <v>10011452816</v>
      </c>
      <c r="D126" s="451">
        <v>10848047589</v>
      </c>
      <c r="E126" s="451">
        <v>11990186058</v>
      </c>
      <c r="F126" s="451">
        <v>12998018991</v>
      </c>
      <c r="G126" s="451">
        <v>14600000000</v>
      </c>
      <c r="H126" s="451">
        <v>14600000000</v>
      </c>
      <c r="I126" s="452">
        <f t="shared" si="1"/>
        <v>100</v>
      </c>
    </row>
    <row r="127" spans="2:9" x14ac:dyDescent="0.2">
      <c r="B127" s="450" t="s">
        <v>465</v>
      </c>
      <c r="C127" s="451">
        <v>338035034</v>
      </c>
      <c r="D127" s="451">
        <v>272273549</v>
      </c>
      <c r="E127" s="451">
        <v>200197928</v>
      </c>
      <c r="F127" s="451">
        <v>178539605</v>
      </c>
      <c r="G127" s="451">
        <v>300000000</v>
      </c>
      <c r="H127" s="451">
        <v>300000000</v>
      </c>
      <c r="I127" s="452">
        <f t="shared" si="1"/>
        <v>100</v>
      </c>
    </row>
    <row r="128" spans="2:9" x14ac:dyDescent="0.2">
      <c r="B128" s="450" t="s">
        <v>466</v>
      </c>
      <c r="C128" s="451">
        <v>0</v>
      </c>
      <c r="D128" s="451">
        <v>0</v>
      </c>
      <c r="E128" s="451">
        <v>0</v>
      </c>
      <c r="F128" s="451"/>
      <c r="G128" s="451"/>
      <c r="H128" s="451"/>
      <c r="I128" s="452"/>
    </row>
    <row r="129" spans="2:9" ht="24.95" customHeight="1" x14ac:dyDescent="0.2">
      <c r="B129" s="453" t="s">
        <v>467</v>
      </c>
      <c r="C129" s="454">
        <v>23909898779.939999</v>
      </c>
      <c r="D129" s="454">
        <v>23922737236.389999</v>
      </c>
      <c r="E129" s="454">
        <v>27965485481.009998</v>
      </c>
      <c r="F129" s="454">
        <v>32178203013.91</v>
      </c>
      <c r="G129" s="454">
        <v>38544530011</v>
      </c>
      <c r="H129" s="454">
        <v>35602637089</v>
      </c>
      <c r="I129" s="452">
        <f t="shared" si="1"/>
        <v>92.367547558212721</v>
      </c>
    </row>
    <row r="130" spans="2:9" x14ac:dyDescent="0.2">
      <c r="B130" s="450" t="s">
        <v>468</v>
      </c>
      <c r="C130" s="451">
        <v>246988928</v>
      </c>
      <c r="D130" s="451">
        <v>276994901</v>
      </c>
      <c r="E130" s="451">
        <v>272230763</v>
      </c>
      <c r="F130" s="451">
        <v>315934409</v>
      </c>
      <c r="G130" s="451">
        <v>1926508044</v>
      </c>
      <c r="H130" s="451">
        <v>1937678772</v>
      </c>
      <c r="I130" s="452">
        <f t="shared" si="1"/>
        <v>100.57984330949412</v>
      </c>
    </row>
    <row r="131" spans="2:9" x14ac:dyDescent="0.2">
      <c r="B131" s="450" t="s">
        <v>469</v>
      </c>
      <c r="C131" s="451">
        <v>1924106832.74</v>
      </c>
      <c r="D131" s="451">
        <v>2121226923.3099999</v>
      </c>
      <c r="E131" s="451">
        <v>2147292228.6300001</v>
      </c>
      <c r="F131" s="451">
        <v>2262895452.8800001</v>
      </c>
      <c r="G131" s="451">
        <v>2396000000</v>
      </c>
      <c r="H131" s="451">
        <v>2640800000</v>
      </c>
      <c r="I131" s="452">
        <f t="shared" si="1"/>
        <v>110.21702838063439</v>
      </c>
    </row>
    <row r="132" spans="2:9" x14ac:dyDescent="0.2">
      <c r="B132" s="450" t="s">
        <v>470</v>
      </c>
      <c r="C132" s="451">
        <v>1995427739.3399999</v>
      </c>
      <c r="D132" s="451">
        <v>2976910417.6300001</v>
      </c>
      <c r="E132" s="451">
        <v>3603362537.8299999</v>
      </c>
      <c r="F132" s="451">
        <v>4053640270.4699998</v>
      </c>
      <c r="G132" s="451">
        <v>4820261542</v>
      </c>
      <c r="H132" s="451">
        <v>5074496566</v>
      </c>
      <c r="I132" s="452">
        <f t="shared" si="1"/>
        <v>105.27429936705288</v>
      </c>
    </row>
    <row r="133" spans="2:9" x14ac:dyDescent="0.2">
      <c r="B133" s="450" t="s">
        <v>471</v>
      </c>
      <c r="C133" s="451">
        <v>182070437.47</v>
      </c>
      <c r="D133" s="451">
        <v>186435302.78</v>
      </c>
      <c r="E133" s="451">
        <v>189865852.71000001</v>
      </c>
      <c r="F133" s="451">
        <v>223145255.46000001</v>
      </c>
      <c r="G133" s="451">
        <v>40550000</v>
      </c>
      <c r="H133" s="451">
        <v>78180000</v>
      </c>
      <c r="I133" s="452">
        <f t="shared" si="1"/>
        <v>192.79901356350183</v>
      </c>
    </row>
    <row r="134" spans="2:9" x14ac:dyDescent="0.2">
      <c r="B134" s="450" t="s">
        <v>472</v>
      </c>
      <c r="C134" s="451">
        <v>24623062678.509998</v>
      </c>
      <c r="D134" s="451">
        <v>27000509496.650002</v>
      </c>
      <c r="E134" s="451">
        <v>26847399347.560001</v>
      </c>
      <c r="F134" s="451">
        <v>28204110850.43</v>
      </c>
      <c r="G134" s="451">
        <v>27769260216</v>
      </c>
      <c r="H134" s="451">
        <v>29004289652</v>
      </c>
      <c r="I134" s="452">
        <f t="shared" si="1"/>
        <v>104.44746970712745</v>
      </c>
    </row>
    <row r="135" spans="2:9" x14ac:dyDescent="0.2">
      <c r="B135" s="450" t="s">
        <v>473</v>
      </c>
      <c r="C135" s="451">
        <v>21951994297</v>
      </c>
      <c r="D135" s="451">
        <v>24104653279.75</v>
      </c>
      <c r="E135" s="451">
        <v>22614454718.330002</v>
      </c>
      <c r="F135" s="451">
        <v>26601716473.720001</v>
      </c>
      <c r="G135" s="451">
        <v>31946530811</v>
      </c>
      <c r="H135" s="451">
        <v>22481886576</v>
      </c>
      <c r="I135" s="452">
        <f t="shared" si="1"/>
        <v>70.373483458989284</v>
      </c>
    </row>
    <row r="136" spans="2:9" x14ac:dyDescent="0.2">
      <c r="B136" s="450" t="s">
        <v>474</v>
      </c>
      <c r="C136" s="451">
        <v>440697023</v>
      </c>
      <c r="D136" s="451">
        <v>476639699</v>
      </c>
      <c r="E136" s="451">
        <v>568258449.48000002</v>
      </c>
      <c r="F136" s="451">
        <v>629498436.13999999</v>
      </c>
      <c r="G136" s="451"/>
      <c r="H136" s="451">
        <v>24500000</v>
      </c>
      <c r="I136" s="452"/>
    </row>
    <row r="137" spans="2:9" x14ac:dyDescent="0.2">
      <c r="B137" s="450" t="s">
        <v>475</v>
      </c>
      <c r="C137" s="451">
        <v>46659096.119999997</v>
      </c>
      <c r="D137" s="451">
        <v>40486477.520000003</v>
      </c>
      <c r="E137" s="451">
        <v>43976343</v>
      </c>
      <c r="F137" s="451">
        <v>75601971</v>
      </c>
      <c r="G137" s="451">
        <v>85462500</v>
      </c>
      <c r="H137" s="451">
        <v>85562500</v>
      </c>
      <c r="I137" s="452">
        <f t="shared" si="1"/>
        <v>100.11701038467164</v>
      </c>
    </row>
    <row r="138" spans="2:9" x14ac:dyDescent="0.2">
      <c r="B138" s="450" t="s">
        <v>476</v>
      </c>
      <c r="C138" s="451">
        <v>1575051422.0799999</v>
      </c>
      <c r="D138" s="451">
        <v>1579735622.5699999</v>
      </c>
      <c r="E138" s="451">
        <v>1284033175.96</v>
      </c>
      <c r="F138" s="451">
        <v>2801642467.2800002</v>
      </c>
      <c r="G138" s="451">
        <v>4212448832</v>
      </c>
      <c r="H138" s="451">
        <v>2946839180</v>
      </c>
      <c r="I138" s="452">
        <f t="shared" ref="I138:I195" si="2">+H138/G138*100</f>
        <v>69.955489016608183</v>
      </c>
    </row>
    <row r="139" spans="2:9" ht="30" customHeight="1" x14ac:dyDescent="0.2">
      <c r="B139" s="453" t="s">
        <v>477</v>
      </c>
      <c r="C139" s="454">
        <v>52986058454.260002</v>
      </c>
      <c r="D139" s="454">
        <v>58763592120.209999</v>
      </c>
      <c r="E139" s="454">
        <v>57570873416.5</v>
      </c>
      <c r="F139" s="454">
        <v>65168185586.379997</v>
      </c>
      <c r="G139" s="454">
        <v>73197021945</v>
      </c>
      <c r="H139" s="454">
        <v>64274233246</v>
      </c>
      <c r="I139" s="452">
        <f t="shared" si="2"/>
        <v>87.809902012537407</v>
      </c>
    </row>
    <row r="140" spans="2:9" ht="24.95" customHeight="1" x14ac:dyDescent="0.2">
      <c r="B140" s="453" t="s">
        <v>478</v>
      </c>
      <c r="C140" s="454">
        <v>844001812157.08997</v>
      </c>
      <c r="D140" s="454">
        <v>949417943799.66003</v>
      </c>
      <c r="E140" s="454">
        <v>985588924701.57996</v>
      </c>
      <c r="F140" s="454">
        <v>1012183171740.76</v>
      </c>
      <c r="G140" s="454">
        <v>1049530053706</v>
      </c>
      <c r="H140" s="454">
        <v>1065417407989</v>
      </c>
      <c r="I140" s="452">
        <f t="shared" si="2"/>
        <v>101.51375887016289</v>
      </c>
    </row>
    <row r="141" spans="2:9" x14ac:dyDescent="0.2">
      <c r="B141" s="450" t="s">
        <v>479</v>
      </c>
      <c r="C141" s="451">
        <v>69979893671.75</v>
      </c>
      <c r="D141" s="451">
        <v>77330682093.740005</v>
      </c>
      <c r="E141" s="451">
        <v>130470075753.34</v>
      </c>
      <c r="F141" s="451">
        <v>129497541607.64</v>
      </c>
      <c r="G141" s="451">
        <v>127934294928</v>
      </c>
      <c r="H141" s="451">
        <v>157675787544</v>
      </c>
      <c r="I141" s="452">
        <f t="shared" si="2"/>
        <v>123.24747452021225</v>
      </c>
    </row>
    <row r="142" spans="2:9" x14ac:dyDescent="0.2">
      <c r="B142" s="450" t="s">
        <v>480</v>
      </c>
      <c r="C142" s="451">
        <v>3860703460.4899998</v>
      </c>
      <c r="D142" s="451">
        <v>3397277100.5900002</v>
      </c>
      <c r="E142" s="451">
        <v>6018245803.8199997</v>
      </c>
      <c r="F142" s="451">
        <v>4810125706.8100004</v>
      </c>
      <c r="G142" s="451">
        <v>6377126506</v>
      </c>
      <c r="H142" s="451">
        <v>7284526307</v>
      </c>
      <c r="I142" s="452">
        <f t="shared" si="2"/>
        <v>114.22897601523603</v>
      </c>
    </row>
    <row r="143" spans="2:9" x14ac:dyDescent="0.2">
      <c r="B143" s="466" t="s">
        <v>481</v>
      </c>
      <c r="C143" s="451">
        <v>4903833.1500000004</v>
      </c>
      <c r="D143" s="451">
        <v>4948138</v>
      </c>
      <c r="E143" s="451">
        <v>147881895.63999999</v>
      </c>
      <c r="F143" s="451">
        <v>544927391.69000006</v>
      </c>
      <c r="G143" s="451">
        <v>1742765000</v>
      </c>
      <c r="H143" s="451">
        <v>1422336700</v>
      </c>
      <c r="I143" s="452">
        <f t="shared" si="2"/>
        <v>81.613797614709966</v>
      </c>
    </row>
    <row r="144" spans="2:9" x14ac:dyDescent="0.2">
      <c r="B144" s="450" t="s">
        <v>482</v>
      </c>
      <c r="C144" s="451">
        <v>136838274.47</v>
      </c>
      <c r="D144" s="451">
        <v>247644266.50999999</v>
      </c>
      <c r="E144" s="451">
        <v>334347149.64999998</v>
      </c>
      <c r="F144" s="451">
        <v>366793142.06999999</v>
      </c>
      <c r="G144" s="451">
        <v>798890901</v>
      </c>
      <c r="H144" s="451">
        <v>437057901</v>
      </c>
      <c r="I144" s="452">
        <f t="shared" si="2"/>
        <v>54.708083475843715</v>
      </c>
    </row>
    <row r="145" spans="2:9" x14ac:dyDescent="0.2">
      <c r="B145" s="450" t="s">
        <v>483</v>
      </c>
      <c r="C145" s="451">
        <v>3199809460.04</v>
      </c>
      <c r="D145" s="451">
        <v>4463189571.3199997</v>
      </c>
      <c r="E145" s="451">
        <v>9408795536.4799995</v>
      </c>
      <c r="F145" s="451">
        <v>13536608695.870001</v>
      </c>
      <c r="G145" s="451">
        <v>26119789362</v>
      </c>
      <c r="H145" s="451">
        <v>9804720676</v>
      </c>
      <c r="I145" s="452">
        <f t="shared" si="2"/>
        <v>37.537518163390153</v>
      </c>
    </row>
    <row r="146" spans="2:9" ht="24.95" customHeight="1" x14ac:dyDescent="0.2">
      <c r="B146" s="453" t="s">
        <v>484</v>
      </c>
      <c r="C146" s="454">
        <v>77182148699.899994</v>
      </c>
      <c r="D146" s="454">
        <v>85443741170.160004</v>
      </c>
      <c r="E146" s="454">
        <v>146379346138.92999</v>
      </c>
      <c r="F146" s="454">
        <v>148755996544.07999</v>
      </c>
      <c r="G146" s="454">
        <v>162972866697</v>
      </c>
      <c r="H146" s="454">
        <v>176624429128</v>
      </c>
      <c r="I146" s="452">
        <f t="shared" si="2"/>
        <v>108.37658605857443</v>
      </c>
    </row>
    <row r="147" spans="2:9" x14ac:dyDescent="0.2">
      <c r="B147" s="450" t="s">
        <v>485</v>
      </c>
      <c r="C147" s="451">
        <v>8650975</v>
      </c>
      <c r="D147" s="451">
        <v>8809988.4800000004</v>
      </c>
      <c r="E147" s="451">
        <v>11034910.16</v>
      </c>
      <c r="F147" s="451">
        <v>11454696.810000001</v>
      </c>
      <c r="G147" s="451">
        <v>9926950</v>
      </c>
      <c r="H147" s="451">
        <v>9915000</v>
      </c>
      <c r="I147" s="452">
        <f t="shared" si="2"/>
        <v>99.879620628692606</v>
      </c>
    </row>
    <row r="148" spans="2:9" x14ac:dyDescent="0.2">
      <c r="B148" s="450" t="s">
        <v>486</v>
      </c>
      <c r="C148" s="451">
        <v>11816870426.33</v>
      </c>
      <c r="D148" s="451">
        <v>10690231662.43</v>
      </c>
      <c r="E148" s="451">
        <v>6478962397.46</v>
      </c>
      <c r="F148" s="451">
        <v>4886099037.71</v>
      </c>
      <c r="G148" s="451">
        <v>4566884781</v>
      </c>
      <c r="H148" s="451">
        <v>4694253090</v>
      </c>
      <c r="I148" s="452">
        <f t="shared" si="2"/>
        <v>102.78895385164743</v>
      </c>
    </row>
    <row r="149" spans="2:9" x14ac:dyDescent="0.2">
      <c r="B149" s="450" t="s">
        <v>487</v>
      </c>
      <c r="C149" s="451">
        <v>325170471.44</v>
      </c>
      <c r="D149" s="451">
        <v>370295532.63</v>
      </c>
      <c r="E149" s="451">
        <v>357850696.83999997</v>
      </c>
      <c r="F149" s="451">
        <v>419086192.91000003</v>
      </c>
      <c r="G149" s="451">
        <v>448154260</v>
      </c>
      <c r="H149" s="451">
        <v>456682760</v>
      </c>
      <c r="I149" s="452">
        <f t="shared" si="2"/>
        <v>101.90302776548414</v>
      </c>
    </row>
    <row r="150" spans="2:9" x14ac:dyDescent="0.2">
      <c r="B150" s="450" t="s">
        <v>488</v>
      </c>
      <c r="C150" s="451">
        <v>221463266.69</v>
      </c>
      <c r="D150" s="451">
        <v>23778993.289999999</v>
      </c>
      <c r="E150" s="451">
        <v>35106489.850000001</v>
      </c>
      <c r="F150" s="451">
        <v>53742649.299999997</v>
      </c>
      <c r="G150" s="451">
        <v>11146782</v>
      </c>
      <c r="H150" s="451">
        <v>21946782</v>
      </c>
      <c r="I150" s="452">
        <f t="shared" si="2"/>
        <v>196.88894965381041</v>
      </c>
    </row>
    <row r="151" spans="2:9" ht="25.5" x14ac:dyDescent="0.2">
      <c r="B151" s="465" t="s">
        <v>489</v>
      </c>
      <c r="C151" s="451">
        <v>16772487.58</v>
      </c>
      <c r="D151" s="451">
        <v>19003467.59</v>
      </c>
      <c r="E151" s="451">
        <v>14580289.93</v>
      </c>
      <c r="F151" s="451">
        <v>14731341.140000001</v>
      </c>
      <c r="G151" s="451">
        <v>3313909</v>
      </c>
      <c r="H151" s="451">
        <v>3313909</v>
      </c>
      <c r="I151" s="452">
        <f t="shared" si="2"/>
        <v>100</v>
      </c>
    </row>
    <row r="152" spans="2:9" x14ac:dyDescent="0.2">
      <c r="B152" s="465" t="s">
        <v>490</v>
      </c>
      <c r="C152" s="451">
        <v>158120.91</v>
      </c>
      <c r="D152" s="451">
        <v>355484.81</v>
      </c>
      <c r="E152" s="451">
        <v>357237.87</v>
      </c>
      <c r="F152" s="451">
        <v>194791.35</v>
      </c>
      <c r="G152" s="451">
        <v>790000</v>
      </c>
      <c r="H152" s="451">
        <v>840000</v>
      </c>
      <c r="I152" s="452">
        <f t="shared" si="2"/>
        <v>106.32911392405062</v>
      </c>
    </row>
    <row r="153" spans="2:9" ht="24.95" customHeight="1" x14ac:dyDescent="0.2">
      <c r="B153" s="453" t="s">
        <v>491</v>
      </c>
      <c r="C153" s="454">
        <v>12389085747.950001</v>
      </c>
      <c r="D153" s="454">
        <v>11112475129.23</v>
      </c>
      <c r="E153" s="454">
        <v>6897892022.1099997</v>
      </c>
      <c r="F153" s="454">
        <v>5385308709.2200003</v>
      </c>
      <c r="G153" s="454">
        <v>5040216682</v>
      </c>
      <c r="H153" s="454">
        <v>5186951541</v>
      </c>
      <c r="I153" s="452">
        <f t="shared" si="2"/>
        <v>102.91128076941673</v>
      </c>
    </row>
    <row r="154" spans="2:9" x14ac:dyDescent="0.2">
      <c r="B154" s="450" t="s">
        <v>492</v>
      </c>
      <c r="C154" s="451">
        <v>59461361228.970001</v>
      </c>
      <c r="D154" s="451">
        <v>65849970072.760002</v>
      </c>
      <c r="E154" s="451">
        <v>63493835585.129997</v>
      </c>
      <c r="F154" s="451">
        <v>68800707223.330002</v>
      </c>
      <c r="G154" s="451">
        <v>77866387994</v>
      </c>
      <c r="H154" s="451">
        <v>79537690723</v>
      </c>
      <c r="I154" s="452">
        <f t="shared" si="2"/>
        <v>102.14637248761144</v>
      </c>
    </row>
    <row r="155" spans="2:9" x14ac:dyDescent="0.2">
      <c r="B155" s="465" t="s">
        <v>493</v>
      </c>
      <c r="C155" s="451">
        <v>29003244.280000001</v>
      </c>
      <c r="D155" s="451">
        <v>32927029.050000001</v>
      </c>
      <c r="E155" s="451">
        <v>23515417.32</v>
      </c>
      <c r="F155" s="451">
        <v>27949500.82</v>
      </c>
      <c r="G155" s="451">
        <v>4476438</v>
      </c>
      <c r="H155" s="451">
        <v>4476438</v>
      </c>
      <c r="I155" s="452">
        <f t="shared" si="2"/>
        <v>100</v>
      </c>
    </row>
    <row r="156" spans="2:9" x14ac:dyDescent="0.2">
      <c r="B156" s="465" t="s">
        <v>494</v>
      </c>
      <c r="C156" s="451">
        <v>492543877.19999999</v>
      </c>
      <c r="D156" s="451">
        <v>509637108.27999997</v>
      </c>
      <c r="E156" s="451">
        <v>498438051.51999998</v>
      </c>
      <c r="F156" s="451">
        <v>516295343.33999997</v>
      </c>
      <c r="G156" s="451">
        <v>521618523</v>
      </c>
      <c r="H156" s="451">
        <v>564005855</v>
      </c>
      <c r="I156" s="452">
        <f t="shared" si="2"/>
        <v>108.12611710109843</v>
      </c>
    </row>
    <row r="157" spans="2:9" ht="24.95" customHeight="1" x14ac:dyDescent="0.2">
      <c r="B157" s="453" t="s">
        <v>495</v>
      </c>
      <c r="C157" s="454">
        <v>59982908350.449997</v>
      </c>
      <c r="D157" s="454">
        <v>66392534210.089996</v>
      </c>
      <c r="E157" s="454">
        <v>64015789053.970001</v>
      </c>
      <c r="F157" s="454">
        <v>69344952067.490005</v>
      </c>
      <c r="G157" s="454">
        <v>78392482955</v>
      </c>
      <c r="H157" s="454">
        <v>80106173016</v>
      </c>
      <c r="I157" s="452">
        <f t="shared" si="2"/>
        <v>102.18603875831273</v>
      </c>
    </row>
    <row r="158" spans="2:9" x14ac:dyDescent="0.2">
      <c r="B158" s="450" t="s">
        <v>496</v>
      </c>
      <c r="C158" s="451">
        <v>230773730.74000001</v>
      </c>
      <c r="D158" s="451">
        <v>241844101.77000001</v>
      </c>
      <c r="E158" s="451">
        <v>247756639.22999999</v>
      </c>
      <c r="F158" s="451">
        <v>251956608.84</v>
      </c>
      <c r="G158" s="451">
        <v>247229923</v>
      </c>
      <c r="H158" s="451">
        <v>256818337</v>
      </c>
      <c r="I158" s="452">
        <f t="shared" si="2"/>
        <v>103.87833878830276</v>
      </c>
    </row>
    <row r="159" spans="2:9" x14ac:dyDescent="0.2">
      <c r="B159" s="450" t="s">
        <v>497</v>
      </c>
      <c r="C159" s="451">
        <v>15945390087.32</v>
      </c>
      <c r="D159" s="451">
        <v>17062085000.690001</v>
      </c>
      <c r="E159" s="451">
        <v>18285836586.610001</v>
      </c>
      <c r="F159" s="451">
        <v>19528959898.709999</v>
      </c>
      <c r="G159" s="451">
        <v>20375337184</v>
      </c>
      <c r="H159" s="451">
        <v>20960680962</v>
      </c>
      <c r="I159" s="452">
        <f t="shared" si="2"/>
        <v>102.87280535636802</v>
      </c>
    </row>
    <row r="160" spans="2:9" x14ac:dyDescent="0.2">
      <c r="B160" s="450" t="s">
        <v>498</v>
      </c>
      <c r="C160" s="451">
        <v>3594172371.4899998</v>
      </c>
      <c r="D160" s="451">
        <v>3988816234.8699999</v>
      </c>
      <c r="E160" s="451">
        <v>4030164674.6500001</v>
      </c>
      <c r="F160" s="451">
        <v>4431458869.79</v>
      </c>
      <c r="G160" s="451">
        <v>4687668507</v>
      </c>
      <c r="H160" s="451">
        <v>4984009928</v>
      </c>
      <c r="I160" s="452">
        <f t="shared" si="2"/>
        <v>106.32172306035461</v>
      </c>
    </row>
    <row r="161" spans="2:9" x14ac:dyDescent="0.2">
      <c r="B161" s="450" t="s">
        <v>499</v>
      </c>
      <c r="C161" s="451">
        <v>10371190996.530001</v>
      </c>
      <c r="D161" s="451">
        <v>11509202660.129999</v>
      </c>
      <c r="E161" s="451">
        <v>11366482570.549999</v>
      </c>
      <c r="F161" s="451">
        <v>12236879591.040001</v>
      </c>
      <c r="G161" s="451">
        <v>12817566259</v>
      </c>
      <c r="H161" s="451">
        <v>13066026624</v>
      </c>
      <c r="I161" s="452">
        <f t="shared" si="2"/>
        <v>101.93843636131423</v>
      </c>
    </row>
    <row r="162" spans="2:9" x14ac:dyDescent="0.2">
      <c r="B162" s="450" t="s">
        <v>500</v>
      </c>
      <c r="C162" s="451">
        <v>421449311.27999997</v>
      </c>
      <c r="D162" s="451">
        <v>445873549.04000002</v>
      </c>
      <c r="E162" s="451">
        <v>454379439.13999999</v>
      </c>
      <c r="F162" s="451">
        <v>474706698.98000002</v>
      </c>
      <c r="G162" s="451">
        <v>456568058</v>
      </c>
      <c r="H162" s="451">
        <v>465306978</v>
      </c>
      <c r="I162" s="452">
        <f t="shared" si="2"/>
        <v>101.91404541927022</v>
      </c>
    </row>
    <row r="163" spans="2:9" x14ac:dyDescent="0.2">
      <c r="B163" s="450" t="s">
        <v>501</v>
      </c>
      <c r="C163" s="451">
        <v>1089066518.51</v>
      </c>
      <c r="D163" s="451">
        <v>1486674755.02</v>
      </c>
      <c r="E163" s="451">
        <v>1424878528.1700001</v>
      </c>
      <c r="F163" s="451">
        <v>2147725449.6300001</v>
      </c>
      <c r="G163" s="451">
        <v>1934034215</v>
      </c>
      <c r="H163" s="451">
        <v>2088112312</v>
      </c>
      <c r="I163" s="452">
        <f t="shared" si="2"/>
        <v>107.96666862483607</v>
      </c>
    </row>
    <row r="164" spans="2:9" x14ac:dyDescent="0.2">
      <c r="B164" s="450" t="s">
        <v>502</v>
      </c>
      <c r="C164" s="451">
        <v>222642850.77000001</v>
      </c>
      <c r="D164" s="451">
        <v>234120064.55000001</v>
      </c>
      <c r="E164" s="451">
        <v>228717222.78999999</v>
      </c>
      <c r="F164" s="451">
        <v>265936898.38</v>
      </c>
      <c r="G164" s="451">
        <v>295882836</v>
      </c>
      <c r="H164" s="451">
        <v>310156704</v>
      </c>
      <c r="I164" s="452">
        <f t="shared" si="2"/>
        <v>104.82416222345523</v>
      </c>
    </row>
    <row r="165" spans="2:9" x14ac:dyDescent="0.2">
      <c r="B165" s="450" t="s">
        <v>503</v>
      </c>
      <c r="C165" s="451">
        <v>6563661.0300000003</v>
      </c>
      <c r="D165" s="451">
        <v>6490286.5099999998</v>
      </c>
      <c r="E165" s="451">
        <v>5496982.1900000004</v>
      </c>
      <c r="F165" s="451">
        <v>6721947.2000000002</v>
      </c>
      <c r="G165" s="451"/>
      <c r="H165" s="451"/>
      <c r="I165" s="452"/>
    </row>
    <row r="166" spans="2:9" x14ac:dyDescent="0.2">
      <c r="B166" s="450" t="s">
        <v>504</v>
      </c>
      <c r="C166" s="451">
        <v>118324196.73</v>
      </c>
      <c r="D166" s="451">
        <v>121143775.42</v>
      </c>
      <c r="E166" s="451">
        <v>111122015.31</v>
      </c>
      <c r="F166" s="451">
        <v>135494658.91</v>
      </c>
      <c r="G166" s="451">
        <v>124733419</v>
      </c>
      <c r="H166" s="451">
        <v>132380018</v>
      </c>
      <c r="I166" s="452">
        <f t="shared" si="2"/>
        <v>106.13035308524654</v>
      </c>
    </row>
    <row r="167" spans="2:9" ht="24.95" customHeight="1" x14ac:dyDescent="0.2">
      <c r="B167" s="453" t="s">
        <v>505</v>
      </c>
      <c r="C167" s="454">
        <v>31999573724.400002</v>
      </c>
      <c r="D167" s="454">
        <v>35096250428</v>
      </c>
      <c r="E167" s="454">
        <v>36154834658.639999</v>
      </c>
      <c r="F167" s="454">
        <v>39479840621.480003</v>
      </c>
      <c r="G167" s="454">
        <v>40939020401</v>
      </c>
      <c r="H167" s="454">
        <v>42263491863</v>
      </c>
      <c r="I167" s="452">
        <f t="shared" si="2"/>
        <v>103.23522998114447</v>
      </c>
    </row>
    <row r="168" spans="2:9" ht="19.5" customHeight="1" x14ac:dyDescent="0.2">
      <c r="B168" s="450" t="s">
        <v>506</v>
      </c>
      <c r="C168" s="451">
        <v>12854666881.940001</v>
      </c>
      <c r="D168" s="451">
        <v>14278568616.1</v>
      </c>
      <c r="E168" s="451">
        <v>13990714465.940001</v>
      </c>
      <c r="F168" s="451">
        <v>15170803822.18</v>
      </c>
      <c r="G168" s="451">
        <v>13808421890</v>
      </c>
      <c r="H168" s="451">
        <v>15296337614</v>
      </c>
      <c r="I168" s="452">
        <f t="shared" si="2"/>
        <v>110.77542195518765</v>
      </c>
    </row>
    <row r="169" spans="2:9" ht="28.5" customHeight="1" x14ac:dyDescent="0.2">
      <c r="B169" s="450" t="s">
        <v>507</v>
      </c>
      <c r="C169" s="451">
        <v>0</v>
      </c>
      <c r="D169" s="451">
        <v>1530760.33</v>
      </c>
      <c r="E169" s="451">
        <v>356766.69</v>
      </c>
      <c r="F169" s="451">
        <v>0</v>
      </c>
      <c r="G169" s="451">
        <v>60000000</v>
      </c>
      <c r="H169" s="451">
        <v>60000000</v>
      </c>
      <c r="I169" s="452">
        <f t="shared" si="2"/>
        <v>100</v>
      </c>
    </row>
    <row r="170" spans="2:9" ht="25.5" x14ac:dyDescent="0.2">
      <c r="B170" s="450" t="s">
        <v>508</v>
      </c>
      <c r="C170" s="451">
        <v>1322433493.51</v>
      </c>
      <c r="D170" s="451">
        <v>3019045490.27</v>
      </c>
      <c r="E170" s="451">
        <v>1633594199.4100001</v>
      </c>
      <c r="F170" s="451">
        <v>2884098844.0700002</v>
      </c>
      <c r="G170" s="451">
        <v>3031863477</v>
      </c>
      <c r="H170" s="451">
        <v>2506547854</v>
      </c>
      <c r="I170" s="452">
        <f t="shared" si="2"/>
        <v>82.673506673862676</v>
      </c>
    </row>
    <row r="171" spans="2:9" ht="25.5" x14ac:dyDescent="0.2">
      <c r="B171" s="450" t="s">
        <v>509</v>
      </c>
      <c r="C171" s="451">
        <v>6426581.4299999997</v>
      </c>
      <c r="D171" s="451">
        <v>6315319.9199999999</v>
      </c>
      <c r="E171" s="451">
        <v>8229852.3399999999</v>
      </c>
      <c r="F171" s="451">
        <v>6533800.1600000001</v>
      </c>
      <c r="G171" s="451">
        <v>1221356</v>
      </c>
      <c r="H171" s="451">
        <v>1221356</v>
      </c>
      <c r="I171" s="452">
        <f t="shared" si="2"/>
        <v>100</v>
      </c>
    </row>
    <row r="172" spans="2:9" ht="25.5" x14ac:dyDescent="0.2">
      <c r="B172" s="450" t="s">
        <v>510</v>
      </c>
      <c r="C172" s="451">
        <v>58526029.659999996</v>
      </c>
      <c r="D172" s="451">
        <v>51876894.159999996</v>
      </c>
      <c r="E172" s="451">
        <v>51232157.579999998</v>
      </c>
      <c r="F172" s="451">
        <v>53516324.159999996</v>
      </c>
      <c r="G172" s="451">
        <v>42475000</v>
      </c>
      <c r="H172" s="451">
        <v>47475000</v>
      </c>
      <c r="I172" s="452">
        <f t="shared" si="2"/>
        <v>111.77163037080635</v>
      </c>
    </row>
    <row r="173" spans="2:9" ht="24.95" customHeight="1" x14ac:dyDescent="0.2">
      <c r="B173" s="453" t="s">
        <v>511</v>
      </c>
      <c r="C173" s="454">
        <v>14242052986.540001</v>
      </c>
      <c r="D173" s="454">
        <v>17357337080.779999</v>
      </c>
      <c r="E173" s="454">
        <v>15684127441.959999</v>
      </c>
      <c r="F173" s="454">
        <v>18114952790.57</v>
      </c>
      <c r="G173" s="454">
        <v>16943981723</v>
      </c>
      <c r="H173" s="454">
        <v>17911581824</v>
      </c>
      <c r="I173" s="452">
        <f t="shared" si="2"/>
        <v>105.71058277102937</v>
      </c>
    </row>
    <row r="174" spans="2:9" ht="24.95" customHeight="1" x14ac:dyDescent="0.2">
      <c r="B174" s="453" t="s">
        <v>512</v>
      </c>
      <c r="C174" s="454">
        <v>195795769509.23999</v>
      </c>
      <c r="D174" s="454">
        <v>215402338018.26001</v>
      </c>
      <c r="E174" s="454">
        <v>269131989315.60999</v>
      </c>
      <c r="F174" s="454">
        <v>281081050732.84003</v>
      </c>
      <c r="G174" s="454">
        <v>304288568458</v>
      </c>
      <c r="H174" s="454">
        <v>322092627372</v>
      </c>
      <c r="I174" s="452">
        <f t="shared" si="2"/>
        <v>105.85104429135248</v>
      </c>
    </row>
    <row r="175" spans="2:9" x14ac:dyDescent="0.2">
      <c r="B175" s="450" t="s">
        <v>513</v>
      </c>
      <c r="C175" s="451">
        <v>3146968097.9000001</v>
      </c>
      <c r="D175" s="451">
        <v>3051846418.3600001</v>
      </c>
      <c r="E175" s="451">
        <v>3564650010.98</v>
      </c>
      <c r="F175" s="451">
        <v>3004532127</v>
      </c>
      <c r="G175" s="451">
        <v>3487534968</v>
      </c>
      <c r="H175" s="451">
        <v>2673947143</v>
      </c>
      <c r="I175" s="452">
        <f t="shared" si="2"/>
        <v>76.671550752462593</v>
      </c>
    </row>
    <row r="176" spans="2:9" x14ac:dyDescent="0.2">
      <c r="B176" s="450" t="s">
        <v>514</v>
      </c>
      <c r="C176" s="451">
        <v>128887867.63</v>
      </c>
      <c r="D176" s="451">
        <v>145466451.03999999</v>
      </c>
      <c r="E176" s="451">
        <v>184689892.36000001</v>
      </c>
      <c r="F176" s="451">
        <v>202057922.56999999</v>
      </c>
      <c r="G176" s="451">
        <v>234278672</v>
      </c>
      <c r="H176" s="451">
        <v>238312311</v>
      </c>
      <c r="I176" s="452">
        <f t="shared" si="2"/>
        <v>101.7217269355189</v>
      </c>
    </row>
    <row r="177" spans="2:9" x14ac:dyDescent="0.2">
      <c r="B177" s="450" t="s">
        <v>515</v>
      </c>
      <c r="C177" s="451">
        <v>1034547959.15</v>
      </c>
      <c r="D177" s="451">
        <v>776531461.03999996</v>
      </c>
      <c r="E177" s="451">
        <v>621454537.94000006</v>
      </c>
      <c r="F177" s="451">
        <v>646929747.63</v>
      </c>
      <c r="G177" s="451">
        <v>669478718</v>
      </c>
      <c r="H177" s="451">
        <v>718482998</v>
      </c>
      <c r="I177" s="452">
        <f t="shared" si="2"/>
        <v>107.31976666060355</v>
      </c>
    </row>
    <row r="178" spans="2:9" x14ac:dyDescent="0.2">
      <c r="B178" s="450" t="s">
        <v>516</v>
      </c>
      <c r="C178" s="451">
        <v>82481226480.699997</v>
      </c>
      <c r="D178" s="451">
        <v>84693457201.470001</v>
      </c>
      <c r="E178" s="451">
        <v>78466342976.610001</v>
      </c>
      <c r="F178" s="451">
        <v>88225207403.059998</v>
      </c>
      <c r="G178" s="451">
        <v>102005437897</v>
      </c>
      <c r="H178" s="451">
        <v>116138747571</v>
      </c>
      <c r="I178" s="452">
        <f t="shared" si="2"/>
        <v>113.85544728338024</v>
      </c>
    </row>
    <row r="179" spans="2:9" x14ac:dyDescent="0.2">
      <c r="B179" s="450" t="s">
        <v>517</v>
      </c>
      <c r="C179" s="451">
        <v>5979200958.21</v>
      </c>
      <c r="D179" s="451">
        <v>6610760708.1999998</v>
      </c>
      <c r="E179" s="451">
        <v>6836148142.7799997</v>
      </c>
      <c r="F179" s="451">
        <v>7698626305.0200005</v>
      </c>
      <c r="G179" s="451">
        <v>6474051934</v>
      </c>
      <c r="H179" s="451">
        <v>6741572872</v>
      </c>
      <c r="I179" s="452">
        <f t="shared" si="2"/>
        <v>104.13220253293073</v>
      </c>
    </row>
    <row r="180" spans="2:9" x14ac:dyDescent="0.2">
      <c r="B180" s="450" t="s">
        <v>518</v>
      </c>
      <c r="C180" s="451">
        <v>38610843.5</v>
      </c>
      <c r="D180" s="451">
        <v>4372120</v>
      </c>
      <c r="E180" s="451">
        <v>0</v>
      </c>
      <c r="F180" s="451">
        <v>0</v>
      </c>
      <c r="G180" s="451"/>
      <c r="H180" s="451"/>
      <c r="I180" s="452"/>
    </row>
    <row r="181" spans="2:9" x14ac:dyDescent="0.2">
      <c r="B181" s="450" t="s">
        <v>519</v>
      </c>
      <c r="C181" s="451">
        <v>764846950.77999997</v>
      </c>
      <c r="D181" s="451">
        <v>830700338.98000002</v>
      </c>
      <c r="E181" s="451">
        <v>838288235.33000004</v>
      </c>
      <c r="F181" s="451">
        <v>796126276.34000003</v>
      </c>
      <c r="G181" s="451">
        <v>827155797</v>
      </c>
      <c r="H181" s="451">
        <v>660040430</v>
      </c>
      <c r="I181" s="452">
        <f t="shared" si="2"/>
        <v>79.796385686214322</v>
      </c>
    </row>
    <row r="182" spans="2:9" x14ac:dyDescent="0.2">
      <c r="B182" s="450" t="s">
        <v>520</v>
      </c>
      <c r="C182" s="451">
        <v>575007394.10000002</v>
      </c>
      <c r="D182" s="451">
        <v>545757499.98000002</v>
      </c>
      <c r="E182" s="451">
        <v>636437973.77999997</v>
      </c>
      <c r="F182" s="451">
        <v>555799608.48000002</v>
      </c>
      <c r="G182" s="451">
        <v>1133914700</v>
      </c>
      <c r="H182" s="451">
        <v>588900000</v>
      </c>
      <c r="I182" s="452">
        <f t="shared" si="2"/>
        <v>51.935123515022774</v>
      </c>
    </row>
    <row r="183" spans="2:9" ht="24.95" customHeight="1" x14ac:dyDescent="0.2">
      <c r="B183" s="453" t="s">
        <v>521</v>
      </c>
      <c r="C183" s="454">
        <v>94149296551.970001</v>
      </c>
      <c r="D183" s="454">
        <v>96658892199.070007</v>
      </c>
      <c r="E183" s="454">
        <v>91148011769.779999</v>
      </c>
      <c r="F183" s="454">
        <v>101129279390.10001</v>
      </c>
      <c r="G183" s="454">
        <v>114831852686</v>
      </c>
      <c r="H183" s="454">
        <v>127760003325</v>
      </c>
      <c r="I183" s="452">
        <f t="shared" si="2"/>
        <v>111.25833149653272</v>
      </c>
    </row>
    <row r="184" spans="2:9" x14ac:dyDescent="0.2">
      <c r="B184" s="450" t="s">
        <v>522</v>
      </c>
      <c r="C184" s="451">
        <v>1205892203.8900001</v>
      </c>
      <c r="D184" s="451">
        <v>1287228552.1900001</v>
      </c>
      <c r="E184" s="451">
        <v>1446984818.74</v>
      </c>
      <c r="F184" s="451">
        <v>1437510673.55</v>
      </c>
      <c r="G184" s="451">
        <v>1376954033</v>
      </c>
      <c r="H184" s="451">
        <v>1432552723</v>
      </c>
      <c r="I184" s="452">
        <f t="shared" si="2"/>
        <v>104.03780290899513</v>
      </c>
    </row>
    <row r="185" spans="2:9" x14ac:dyDescent="0.2">
      <c r="B185" s="450" t="s">
        <v>523</v>
      </c>
      <c r="C185" s="451">
        <v>6654885522.1599998</v>
      </c>
      <c r="D185" s="451">
        <v>6322259894.0799999</v>
      </c>
      <c r="E185" s="451">
        <v>5664521402.1400003</v>
      </c>
      <c r="F185" s="451">
        <v>5717595551.5900002</v>
      </c>
      <c r="G185" s="451">
        <v>5327132156</v>
      </c>
      <c r="H185" s="451">
        <v>5483725639</v>
      </c>
      <c r="I185" s="452">
        <f t="shared" si="2"/>
        <v>102.93954567700423</v>
      </c>
    </row>
    <row r="186" spans="2:9" ht="24.95" customHeight="1" x14ac:dyDescent="0.2">
      <c r="B186" s="453" t="s">
        <v>524</v>
      </c>
      <c r="C186" s="454">
        <v>7860777726.0500002</v>
      </c>
      <c r="D186" s="454">
        <v>7609488446.2700005</v>
      </c>
      <c r="E186" s="454">
        <v>7111506220.8800001</v>
      </c>
      <c r="F186" s="454">
        <v>7155106225.1400003</v>
      </c>
      <c r="G186" s="454">
        <v>6704086189</v>
      </c>
      <c r="H186" s="454">
        <v>6916278362</v>
      </c>
      <c r="I186" s="452">
        <f t="shared" si="2"/>
        <v>103.16511701994766</v>
      </c>
    </row>
    <row r="187" spans="2:9" x14ac:dyDescent="0.2">
      <c r="B187" s="450" t="s">
        <v>525</v>
      </c>
      <c r="C187" s="451">
        <v>49921660527.849998</v>
      </c>
      <c r="D187" s="451">
        <v>68531337277.489998</v>
      </c>
      <c r="E187" s="451">
        <v>88678118243.149994</v>
      </c>
      <c r="F187" s="451">
        <v>98347128886.679993</v>
      </c>
      <c r="G187" s="451">
        <v>110225880286</v>
      </c>
      <c r="H187" s="451">
        <v>130235880286</v>
      </c>
      <c r="I187" s="452">
        <f t="shared" si="2"/>
        <v>118.15363138682187</v>
      </c>
    </row>
    <row r="188" spans="2:9" x14ac:dyDescent="0.2">
      <c r="B188" s="450" t="s">
        <v>526</v>
      </c>
      <c r="C188" s="451">
        <v>65001700.210000001</v>
      </c>
      <c r="D188" s="451">
        <v>59351834.799999997</v>
      </c>
      <c r="E188" s="451">
        <v>23228463.809999999</v>
      </c>
      <c r="F188" s="451">
        <v>0</v>
      </c>
      <c r="G188" s="451">
        <v>0</v>
      </c>
      <c r="H188" s="451"/>
      <c r="I188" s="452"/>
    </row>
    <row r="189" spans="2:9" x14ac:dyDescent="0.2">
      <c r="B189" s="450" t="s">
        <v>527</v>
      </c>
      <c r="C189" s="451">
        <v>0</v>
      </c>
      <c r="D189" s="451">
        <v>0</v>
      </c>
      <c r="E189" s="451">
        <v>0</v>
      </c>
      <c r="F189" s="451"/>
      <c r="G189" s="451"/>
      <c r="H189" s="451"/>
      <c r="I189" s="452"/>
    </row>
    <row r="190" spans="2:9" x14ac:dyDescent="0.2">
      <c r="B190" s="450" t="s">
        <v>528</v>
      </c>
      <c r="C190" s="451">
        <v>354581863.85000002</v>
      </c>
      <c r="D190" s="451">
        <v>488042580.35000002</v>
      </c>
      <c r="E190" s="451">
        <v>369439243.56</v>
      </c>
      <c r="F190" s="451">
        <v>304620694.11000001</v>
      </c>
      <c r="G190" s="451">
        <v>47000000</v>
      </c>
      <c r="H190" s="451">
        <v>47000000</v>
      </c>
      <c r="I190" s="452">
        <f t="shared" si="2"/>
        <v>100</v>
      </c>
    </row>
    <row r="191" spans="2:9" ht="24.95" customHeight="1" x14ac:dyDescent="0.2">
      <c r="B191" s="453" t="s">
        <v>529</v>
      </c>
      <c r="C191" s="454">
        <v>50341244091.910004</v>
      </c>
      <c r="D191" s="454">
        <v>69078731692.639999</v>
      </c>
      <c r="E191" s="454">
        <v>89070785950.520004</v>
      </c>
      <c r="F191" s="454">
        <v>98651749580.789993</v>
      </c>
      <c r="G191" s="454">
        <v>110272880286</v>
      </c>
      <c r="H191" s="454">
        <v>130282880286</v>
      </c>
      <c r="I191" s="452">
        <f t="shared" si="2"/>
        <v>118.14589402952271</v>
      </c>
    </row>
    <row r="192" spans="2:9" x14ac:dyDescent="0.2">
      <c r="B192" s="450" t="s">
        <v>530</v>
      </c>
      <c r="C192" s="451">
        <v>14991069397.049999</v>
      </c>
      <c r="D192" s="451">
        <v>14160101127.42</v>
      </c>
      <c r="E192" s="451">
        <v>13975891982.280001</v>
      </c>
      <c r="F192" s="451">
        <v>13916977544.940001</v>
      </c>
      <c r="G192" s="451">
        <v>23717930100</v>
      </c>
      <c r="H192" s="451">
        <v>43562948635</v>
      </c>
      <c r="I192" s="452">
        <f t="shared" si="2"/>
        <v>183.67095463781641</v>
      </c>
    </row>
    <row r="193" spans="2:9" ht="24.95" customHeight="1" x14ac:dyDescent="0.2">
      <c r="B193" s="453" t="s">
        <v>531</v>
      </c>
      <c r="C193" s="454">
        <v>14991069397.049999</v>
      </c>
      <c r="D193" s="454">
        <v>14160101127.42</v>
      </c>
      <c r="E193" s="454">
        <v>13975891982.280001</v>
      </c>
      <c r="F193" s="454">
        <v>13916977544.940001</v>
      </c>
      <c r="G193" s="454">
        <v>23717930100</v>
      </c>
      <c r="H193" s="454">
        <v>43562948635</v>
      </c>
      <c r="I193" s="452">
        <f t="shared" si="2"/>
        <v>183.67095463781641</v>
      </c>
    </row>
    <row r="194" spans="2:9" ht="24.95" customHeight="1" x14ac:dyDescent="0.2">
      <c r="B194" s="453" t="s">
        <v>532</v>
      </c>
      <c r="C194" s="454">
        <v>167342387766.98001</v>
      </c>
      <c r="D194" s="454">
        <v>187507213465.39999</v>
      </c>
      <c r="E194" s="454">
        <v>201306195923.45999</v>
      </c>
      <c r="F194" s="454">
        <v>220853112740.97</v>
      </c>
      <c r="G194" s="454">
        <v>255526749261</v>
      </c>
      <c r="H194" s="454">
        <v>308522110608</v>
      </c>
      <c r="I194" s="452">
        <f t="shared" si="2"/>
        <v>120.73965308926209</v>
      </c>
    </row>
    <row r="195" spans="2:9" ht="35.25" customHeight="1" thickBot="1" x14ac:dyDescent="0.25">
      <c r="B195" s="467" t="s">
        <v>533</v>
      </c>
      <c r="C195" s="468">
        <v>1984808922899.1201</v>
      </c>
      <c r="D195" s="468">
        <v>2202637761741.1001</v>
      </c>
      <c r="E195" s="468">
        <v>2236790777478.5801</v>
      </c>
      <c r="F195" s="468">
        <v>2371774562839.8799</v>
      </c>
      <c r="G195" s="468">
        <v>2427837146587</v>
      </c>
      <c r="H195" s="468">
        <v>2578173791455</v>
      </c>
      <c r="I195" s="469">
        <f t="shared" si="2"/>
        <v>106.19220465752161</v>
      </c>
    </row>
    <row r="196" spans="2:9" ht="9" customHeight="1" x14ac:dyDescent="0.2">
      <c r="B196" s="470"/>
      <c r="C196" s="471"/>
      <c r="D196" s="471"/>
      <c r="E196" s="471"/>
      <c r="F196" s="471"/>
      <c r="G196" s="471"/>
      <c r="H196" s="471"/>
      <c r="I196" s="472"/>
    </row>
    <row r="197" spans="2:9" x14ac:dyDescent="0.2">
      <c r="B197" s="473" t="s">
        <v>534</v>
      </c>
      <c r="C197" s="474"/>
      <c r="D197" s="474"/>
      <c r="E197" s="474"/>
      <c r="F197" s="474"/>
      <c r="G197" s="474"/>
      <c r="H197" s="474"/>
      <c r="I197" s="475"/>
    </row>
    <row r="198" spans="2:9" ht="13.5" x14ac:dyDescent="0.25">
      <c r="B198" s="476"/>
      <c r="C198" s="474"/>
      <c r="D198" s="474"/>
      <c r="E198" s="474"/>
      <c r="F198" s="474"/>
      <c r="G198" s="474"/>
      <c r="H198" s="474"/>
      <c r="I198" s="475"/>
    </row>
  </sheetData>
  <mergeCells count="3">
    <mergeCell ref="H1:I1"/>
    <mergeCell ref="B3:I3"/>
    <mergeCell ref="B4:I4"/>
  </mergeCells>
  <printOptions horizontalCentered="1"/>
  <pageMargins left="0.62992125984251968" right="0.43307086614173229" top="0.78740157480314965" bottom="0.47244094488188981" header="0.51181102362204722" footer="0.31496062992125984"/>
  <pageSetup paperSize="9" scale="75" fitToHeight="0" orientation="landscape" useFirstPageNumber="1" r:id="rId1"/>
  <headerFooter alignWithMargins="0">
    <oddHeader>&amp;L&amp;"Times New Roman,Obyčejné"STÁTNÍ  ROZPOČET 2027&amp;R&amp;"Times New Roman CE,Obyčejné"Tabulka č. 2 
strana &amp;P</oddHeader>
  </headerFooter>
  <rowBreaks count="5" manualBreakCount="5">
    <brk id="43" min="1" max="8" man="1"/>
    <brk id="79" min="1" max="8" man="1"/>
    <brk id="113" min="1" max="8" man="1"/>
    <brk id="153" min="1" max="8" man="1"/>
    <brk id="174" min="1" max="8" man="1"/>
  </rowBreaks>
  <ignoredErrors>
    <ignoredError sqref="I9:I31 I33:I48 I50:I195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108"/>
  <sheetViews>
    <sheetView zoomScaleNormal="100" workbookViewId="0">
      <selection activeCell="M17" sqref="M17"/>
    </sheetView>
  </sheetViews>
  <sheetFormatPr defaultColWidth="5.7109375" defaultRowHeight="15" x14ac:dyDescent="0.25"/>
  <cols>
    <col min="1" max="1" width="2.5703125" style="7" customWidth="1"/>
    <col min="2" max="2" width="8.28515625" style="7" bestFit="1" customWidth="1"/>
    <col min="3" max="3" width="43.42578125" style="7" customWidth="1"/>
    <col min="4" max="7" width="20.7109375" style="7" customWidth="1"/>
    <col min="8" max="8" width="20.7109375" style="7" bestFit="1" customWidth="1"/>
    <col min="9" max="9" width="20.7109375" style="7" customWidth="1"/>
    <col min="10" max="10" width="15.42578125" style="7" bestFit="1" customWidth="1"/>
    <col min="11" max="16384" width="5.7109375" style="7"/>
  </cols>
  <sheetData>
    <row r="1" spans="2:10" x14ac:dyDescent="0.25">
      <c r="B1" s="252" t="s">
        <v>544</v>
      </c>
      <c r="C1" s="252"/>
      <c r="D1" s="407"/>
      <c r="E1" s="407"/>
      <c r="F1" s="407"/>
      <c r="G1" s="407"/>
      <c r="H1" s="407"/>
      <c r="I1" s="407"/>
      <c r="J1" s="369" t="s">
        <v>7</v>
      </c>
    </row>
    <row r="3" spans="2:10" ht="16.5" customHeight="1" x14ac:dyDescent="0.25">
      <c r="B3" s="732" t="s">
        <v>8</v>
      </c>
      <c r="C3" s="732"/>
      <c r="D3" s="732"/>
      <c r="E3" s="732"/>
      <c r="F3" s="732"/>
      <c r="G3" s="732"/>
      <c r="H3" s="732"/>
      <c r="I3" s="732"/>
      <c r="J3" s="732"/>
    </row>
    <row r="4" spans="2:10" x14ac:dyDescent="0.25">
      <c r="C4" s="418"/>
      <c r="D4" s="419"/>
      <c r="E4" s="419"/>
      <c r="F4" s="419"/>
      <c r="G4" s="419"/>
      <c r="H4" s="419"/>
      <c r="I4" s="419"/>
      <c r="J4" s="419"/>
    </row>
    <row r="5" spans="2:10" ht="15.75" thickBot="1" x14ac:dyDescent="0.3">
      <c r="J5" s="371" t="s">
        <v>25</v>
      </c>
    </row>
    <row r="6" spans="2:10" ht="15.75" thickTop="1" x14ac:dyDescent="0.25">
      <c r="B6" s="372" t="s">
        <v>9</v>
      </c>
      <c r="C6" s="420"/>
      <c r="D6" s="421"/>
      <c r="E6" s="421"/>
      <c r="F6" s="421"/>
      <c r="G6" s="421"/>
      <c r="H6" s="421" t="s">
        <v>88</v>
      </c>
      <c r="I6" s="421" t="s">
        <v>88</v>
      </c>
      <c r="J6" s="422" t="s">
        <v>86</v>
      </c>
    </row>
    <row r="7" spans="2:10" x14ac:dyDescent="0.25">
      <c r="B7" s="376" t="s">
        <v>12</v>
      </c>
      <c r="C7" s="423" t="s">
        <v>10</v>
      </c>
      <c r="D7" s="424" t="s">
        <v>101</v>
      </c>
      <c r="E7" s="424" t="s">
        <v>101</v>
      </c>
      <c r="F7" s="424" t="s">
        <v>101</v>
      </c>
      <c r="G7" s="424" t="s">
        <v>101</v>
      </c>
      <c r="H7" s="425" t="s">
        <v>87</v>
      </c>
      <c r="I7" s="426" t="s">
        <v>11</v>
      </c>
      <c r="J7" s="427" t="s">
        <v>536</v>
      </c>
    </row>
    <row r="8" spans="2:10" ht="15.75" thickBot="1" x14ac:dyDescent="0.3">
      <c r="B8" s="428"/>
      <c r="C8" s="429"/>
      <c r="D8" s="430">
        <v>2022</v>
      </c>
      <c r="E8" s="430">
        <v>2023</v>
      </c>
      <c r="F8" s="430">
        <v>2024</v>
      </c>
      <c r="G8" s="430">
        <v>2025</v>
      </c>
      <c r="H8" s="430">
        <v>2026</v>
      </c>
      <c r="I8" s="430">
        <v>2027</v>
      </c>
      <c r="J8" s="431">
        <v>2026</v>
      </c>
    </row>
    <row r="9" spans="2:10" x14ac:dyDescent="0.25">
      <c r="B9" s="387">
        <v>301</v>
      </c>
      <c r="C9" s="393" t="s">
        <v>80</v>
      </c>
      <c r="D9" s="389">
        <v>1060705.45</v>
      </c>
      <c r="E9" s="389">
        <v>7381876.0099999998</v>
      </c>
      <c r="F9" s="389">
        <v>23391508.07</v>
      </c>
      <c r="G9" s="389">
        <v>102521.77</v>
      </c>
      <c r="H9" s="389">
        <v>100000</v>
      </c>
      <c r="I9" s="389">
        <v>100000</v>
      </c>
      <c r="J9" s="390">
        <f>+I9/H9*100</f>
        <v>100</v>
      </c>
    </row>
    <row r="10" spans="2:10" x14ac:dyDescent="0.25">
      <c r="B10" s="387">
        <v>302</v>
      </c>
      <c r="C10" s="393" t="s">
        <v>13</v>
      </c>
      <c r="D10" s="389">
        <v>19802455.32</v>
      </c>
      <c r="E10" s="389">
        <v>26562400.98</v>
      </c>
      <c r="F10" s="389">
        <v>10664848.41</v>
      </c>
      <c r="G10" s="389">
        <v>9736875.7400000002</v>
      </c>
      <c r="H10" s="389">
        <v>9000000</v>
      </c>
      <c r="I10" s="389">
        <v>9000000</v>
      </c>
      <c r="J10" s="390">
        <f t="shared" ref="J10:J58" si="0">+I10/H10*100</f>
        <v>100</v>
      </c>
    </row>
    <row r="11" spans="2:10" x14ac:dyDescent="0.25">
      <c r="B11" s="387">
        <v>303</v>
      </c>
      <c r="C11" s="393" t="s">
        <v>14</v>
      </c>
      <c r="D11" s="389">
        <v>4477388.9800000004</v>
      </c>
      <c r="E11" s="389">
        <v>4811320.92</v>
      </c>
      <c r="F11" s="389">
        <v>4652529.0999999996</v>
      </c>
      <c r="G11" s="389">
        <v>4654566.0600000005</v>
      </c>
      <c r="H11" s="389">
        <v>3400000</v>
      </c>
      <c r="I11" s="389">
        <v>3740000</v>
      </c>
      <c r="J11" s="390">
        <f t="shared" si="0"/>
        <v>110.00000000000001</v>
      </c>
    </row>
    <row r="12" spans="2:10" x14ac:dyDescent="0.25">
      <c r="B12" s="387">
        <v>304</v>
      </c>
      <c r="C12" s="393" t="s">
        <v>15</v>
      </c>
      <c r="D12" s="389">
        <v>49381058.890000001</v>
      </c>
      <c r="E12" s="389">
        <v>16697906.640000001</v>
      </c>
      <c r="F12" s="389">
        <v>31392344.830000002</v>
      </c>
      <c r="G12" s="389">
        <v>63389819.740000002</v>
      </c>
      <c r="H12" s="389">
        <v>123631087</v>
      </c>
      <c r="I12" s="389">
        <v>2500000</v>
      </c>
      <c r="J12" s="390">
        <f t="shared" si="0"/>
        <v>2.0221451260070213</v>
      </c>
    </row>
    <row r="13" spans="2:10" x14ac:dyDescent="0.25">
      <c r="B13" s="387">
        <v>305</v>
      </c>
      <c r="C13" s="393" t="s">
        <v>16</v>
      </c>
      <c r="D13" s="389">
        <v>263086882.88999999</v>
      </c>
      <c r="E13" s="389">
        <v>294805658.24000001</v>
      </c>
      <c r="F13" s="389">
        <v>298093807.27999997</v>
      </c>
      <c r="G13" s="389">
        <v>309011076.81999999</v>
      </c>
      <c r="H13" s="389">
        <v>305000000</v>
      </c>
      <c r="I13" s="389">
        <v>320000000</v>
      </c>
      <c r="J13" s="390">
        <f t="shared" si="0"/>
        <v>104.91803278688525</v>
      </c>
    </row>
    <row r="14" spans="2:10" x14ac:dyDescent="0.25">
      <c r="B14" s="387">
        <v>306</v>
      </c>
      <c r="C14" s="393" t="s">
        <v>17</v>
      </c>
      <c r="D14" s="389">
        <v>528475986.68000007</v>
      </c>
      <c r="E14" s="389">
        <v>595943071.69000006</v>
      </c>
      <c r="F14" s="389">
        <v>766808435.26000011</v>
      </c>
      <c r="G14" s="389">
        <v>1177346339.26</v>
      </c>
      <c r="H14" s="389">
        <v>1192600545</v>
      </c>
      <c r="I14" s="389">
        <v>1019505717</v>
      </c>
      <c r="J14" s="390">
        <f t="shared" si="0"/>
        <v>85.485934185951592</v>
      </c>
    </row>
    <row r="15" spans="2:10" x14ac:dyDescent="0.25">
      <c r="B15" s="387">
        <v>307</v>
      </c>
      <c r="C15" s="393" t="s">
        <v>18</v>
      </c>
      <c r="D15" s="389">
        <v>5988031330.8300009</v>
      </c>
      <c r="E15" s="389">
        <v>6985766074.9200001</v>
      </c>
      <c r="F15" s="389">
        <v>7277763518.7799988</v>
      </c>
      <c r="G15" s="389">
        <v>8175847615.4899998</v>
      </c>
      <c r="H15" s="389">
        <v>8634843041</v>
      </c>
      <c r="I15" s="389">
        <v>9159491182</v>
      </c>
      <c r="J15" s="390">
        <f t="shared" si="0"/>
        <v>106.07594299640265</v>
      </c>
    </row>
    <row r="16" spans="2:10" x14ac:dyDescent="0.25">
      <c r="B16" s="387">
        <v>308</v>
      </c>
      <c r="C16" s="393" t="s">
        <v>19</v>
      </c>
      <c r="D16" s="389">
        <v>886724.41999999993</v>
      </c>
      <c r="E16" s="389">
        <v>793782.77</v>
      </c>
      <c r="F16" s="389">
        <v>1334348.3799999999</v>
      </c>
      <c r="G16" s="389">
        <v>1031948.9099999999</v>
      </c>
      <c r="H16" s="389">
        <v>850000</v>
      </c>
      <c r="I16" s="389">
        <v>850000</v>
      </c>
      <c r="J16" s="390">
        <f t="shared" si="0"/>
        <v>100</v>
      </c>
    </row>
    <row r="17" spans="2:10" ht="30" x14ac:dyDescent="0.25">
      <c r="B17" s="392">
        <v>309</v>
      </c>
      <c r="C17" s="393" t="s">
        <v>134</v>
      </c>
      <c r="D17" s="394">
        <v>6624589.04</v>
      </c>
      <c r="E17" s="394">
        <v>8848858.7200000007</v>
      </c>
      <c r="F17" s="394">
        <v>6188812.7000000002</v>
      </c>
      <c r="G17" s="394">
        <v>1245003.55</v>
      </c>
      <c r="H17" s="394">
        <v>250000</v>
      </c>
      <c r="I17" s="394">
        <v>4925151</v>
      </c>
      <c r="J17" s="395">
        <f t="shared" si="0"/>
        <v>1970.0603999999998</v>
      </c>
    </row>
    <row r="18" spans="2:10" x14ac:dyDescent="0.25">
      <c r="B18" s="387">
        <v>312</v>
      </c>
      <c r="C18" s="393" t="s">
        <v>20</v>
      </c>
      <c r="D18" s="389">
        <v>7742777066.96</v>
      </c>
      <c r="E18" s="389">
        <v>8330037527.6099997</v>
      </c>
      <c r="F18" s="389">
        <v>8268565949.4800005</v>
      </c>
      <c r="G18" s="389">
        <v>13378795778.59</v>
      </c>
      <c r="H18" s="389">
        <v>9529406209</v>
      </c>
      <c r="I18" s="389">
        <v>7753633828</v>
      </c>
      <c r="J18" s="390">
        <f t="shared" si="0"/>
        <v>81.365340693286001</v>
      </c>
    </row>
    <row r="19" spans="2:10" x14ac:dyDescent="0.25">
      <c r="B19" s="387">
        <v>313</v>
      </c>
      <c r="C19" s="393" t="s">
        <v>21</v>
      </c>
      <c r="D19" s="389">
        <v>633445345556.56982</v>
      </c>
      <c r="E19" s="389">
        <v>678799874205.75</v>
      </c>
      <c r="F19" s="389">
        <v>745044716910.67004</v>
      </c>
      <c r="G19" s="389">
        <v>798710291505.06982</v>
      </c>
      <c r="H19" s="389">
        <v>862534784682</v>
      </c>
      <c r="I19" s="389">
        <v>908223685525</v>
      </c>
      <c r="J19" s="390">
        <f t="shared" si="0"/>
        <v>105.297050235469</v>
      </c>
    </row>
    <row r="20" spans="2:10" x14ac:dyDescent="0.25">
      <c r="B20" s="387">
        <v>314</v>
      </c>
      <c r="C20" s="393" t="s">
        <v>22</v>
      </c>
      <c r="D20" s="389">
        <v>13592189520.470009</v>
      </c>
      <c r="E20" s="389">
        <v>15710156185.27</v>
      </c>
      <c r="F20" s="389">
        <v>17560413932.540016</v>
      </c>
      <c r="G20" s="389">
        <v>16724775632.899998</v>
      </c>
      <c r="H20" s="389">
        <v>21067146426</v>
      </c>
      <c r="I20" s="389">
        <v>19912105976</v>
      </c>
      <c r="J20" s="390">
        <f t="shared" si="0"/>
        <v>94.517337912577915</v>
      </c>
    </row>
    <row r="21" spans="2:10" x14ac:dyDescent="0.25">
      <c r="B21" s="387">
        <v>315</v>
      </c>
      <c r="C21" s="393" t="s">
        <v>78</v>
      </c>
      <c r="D21" s="389">
        <v>24480837124.469994</v>
      </c>
      <c r="E21" s="389">
        <v>42556171583.470001</v>
      </c>
      <c r="F21" s="389">
        <v>37339272270.889999</v>
      </c>
      <c r="G21" s="389">
        <v>30588820817.829998</v>
      </c>
      <c r="H21" s="389">
        <v>16839631712</v>
      </c>
      <c r="I21" s="389">
        <v>15685655230</v>
      </c>
      <c r="J21" s="390">
        <f t="shared" si="0"/>
        <v>93.147258195809172</v>
      </c>
    </row>
    <row r="22" spans="2:10" x14ac:dyDescent="0.25">
      <c r="B22" s="387">
        <v>317</v>
      </c>
      <c r="C22" s="393" t="s">
        <v>26</v>
      </c>
      <c r="D22" s="389">
        <v>19624157827.669994</v>
      </c>
      <c r="E22" s="389">
        <v>20828806511.049999</v>
      </c>
      <c r="F22" s="389">
        <v>15979894052.440002</v>
      </c>
      <c r="G22" s="389">
        <v>14194373612.139999</v>
      </c>
      <c r="H22" s="389">
        <v>25816920015</v>
      </c>
      <c r="I22" s="389">
        <v>15989037314</v>
      </c>
      <c r="J22" s="390">
        <f t="shared" si="0"/>
        <v>61.932396679038938</v>
      </c>
    </row>
    <row r="23" spans="2:10" x14ac:dyDescent="0.25">
      <c r="B23" s="387">
        <v>321</v>
      </c>
      <c r="C23" s="393" t="s">
        <v>27</v>
      </c>
      <c r="D23" s="389">
        <v>3841335.17</v>
      </c>
      <c r="E23" s="389">
        <v>4018350.44</v>
      </c>
      <c r="F23" s="389">
        <v>2436219.0799999996</v>
      </c>
      <c r="G23" s="389">
        <v>3166626.1100000003</v>
      </c>
      <c r="H23" s="389"/>
      <c r="I23" s="389"/>
      <c r="J23" s="390"/>
    </row>
    <row r="24" spans="2:10" x14ac:dyDescent="0.25">
      <c r="B24" s="387">
        <v>322</v>
      </c>
      <c r="C24" s="393" t="s">
        <v>51</v>
      </c>
      <c r="D24" s="389">
        <v>17553732062.770004</v>
      </c>
      <c r="E24" s="389">
        <v>22011268943.580002</v>
      </c>
      <c r="F24" s="389">
        <v>20696293746.639999</v>
      </c>
      <c r="G24" s="389">
        <v>17785356042.660004</v>
      </c>
      <c r="H24" s="389">
        <v>21536660043</v>
      </c>
      <c r="I24" s="389">
        <v>17884786486</v>
      </c>
      <c r="J24" s="390">
        <f t="shared" si="0"/>
        <v>83.043454511011987</v>
      </c>
    </row>
    <row r="25" spans="2:10" x14ac:dyDescent="0.25">
      <c r="B25" s="387">
        <v>327</v>
      </c>
      <c r="C25" s="393" t="s">
        <v>135</v>
      </c>
      <c r="D25" s="389">
        <v>21139498152.920006</v>
      </c>
      <c r="E25" s="389">
        <v>50766500548.889999</v>
      </c>
      <c r="F25" s="389">
        <v>35055720003.619995</v>
      </c>
      <c r="G25" s="389">
        <v>35068232232.389992</v>
      </c>
      <c r="H25" s="389">
        <v>19929125488</v>
      </c>
      <c r="I25" s="389">
        <v>15457190477</v>
      </c>
      <c r="J25" s="390">
        <f t="shared" si="0"/>
        <v>77.560806600908279</v>
      </c>
    </row>
    <row r="26" spans="2:10" x14ac:dyDescent="0.25">
      <c r="B26" s="387">
        <v>328</v>
      </c>
      <c r="C26" s="393" t="s">
        <v>53</v>
      </c>
      <c r="D26" s="389">
        <v>2913568831.5899997</v>
      </c>
      <c r="E26" s="389">
        <v>1230050591.9400001</v>
      </c>
      <c r="F26" s="389">
        <v>3029507799.1199999</v>
      </c>
      <c r="G26" s="389">
        <v>1630393505.4100001</v>
      </c>
      <c r="H26" s="389">
        <v>1111860240</v>
      </c>
      <c r="I26" s="389">
        <v>3040000000</v>
      </c>
      <c r="J26" s="390">
        <f t="shared" si="0"/>
        <v>273.41565878819443</v>
      </c>
    </row>
    <row r="27" spans="2:10" x14ac:dyDescent="0.25">
      <c r="B27" s="387">
        <v>329</v>
      </c>
      <c r="C27" s="393" t="s">
        <v>79</v>
      </c>
      <c r="D27" s="389">
        <v>36909748763.850006</v>
      </c>
      <c r="E27" s="389">
        <v>38346903896.639999</v>
      </c>
      <c r="F27" s="389">
        <v>40227871198.729988</v>
      </c>
      <c r="G27" s="389">
        <v>36975432479.299995</v>
      </c>
      <c r="H27" s="389">
        <v>38447783310</v>
      </c>
      <c r="I27" s="389">
        <v>37617421520</v>
      </c>
      <c r="J27" s="390">
        <f t="shared" si="0"/>
        <v>97.840286959315989</v>
      </c>
    </row>
    <row r="28" spans="2:10" x14ac:dyDescent="0.25">
      <c r="B28" s="392">
        <v>333</v>
      </c>
      <c r="C28" s="393" t="s">
        <v>54</v>
      </c>
      <c r="D28" s="389">
        <v>10832138646.899998</v>
      </c>
      <c r="E28" s="389">
        <v>14048411009.27</v>
      </c>
      <c r="F28" s="389">
        <v>13904168459.460005</v>
      </c>
      <c r="G28" s="389">
        <v>7583243920.7599993</v>
      </c>
      <c r="H28" s="389">
        <v>15431828936</v>
      </c>
      <c r="I28" s="389">
        <v>7459162029</v>
      </c>
      <c r="J28" s="390">
        <f t="shared" si="0"/>
        <v>48.336215104088943</v>
      </c>
    </row>
    <row r="29" spans="2:10" x14ac:dyDescent="0.25">
      <c r="B29" s="387">
        <v>334</v>
      </c>
      <c r="C29" s="393" t="s">
        <v>55</v>
      </c>
      <c r="D29" s="389">
        <v>714953914.31000006</v>
      </c>
      <c r="E29" s="389">
        <v>1041666562.89</v>
      </c>
      <c r="F29" s="389">
        <v>1479705530.0900002</v>
      </c>
      <c r="G29" s="389">
        <v>1619249642.7900002</v>
      </c>
      <c r="H29" s="389">
        <v>555672191</v>
      </c>
      <c r="I29" s="389">
        <v>555997745</v>
      </c>
      <c r="J29" s="390">
        <f t="shared" si="0"/>
        <v>100.05858741993443</v>
      </c>
    </row>
    <row r="30" spans="2:10" x14ac:dyDescent="0.25">
      <c r="B30" s="387">
        <v>335</v>
      </c>
      <c r="C30" s="393" t="s">
        <v>56</v>
      </c>
      <c r="D30" s="389">
        <v>3640582320.5100002</v>
      </c>
      <c r="E30" s="389">
        <v>6826896961.1599998</v>
      </c>
      <c r="F30" s="389">
        <v>8902099194.6099968</v>
      </c>
      <c r="G30" s="389">
        <v>5637249349.3200026</v>
      </c>
      <c r="H30" s="389">
        <v>2057776874</v>
      </c>
      <c r="I30" s="389">
        <v>1607055066</v>
      </c>
      <c r="J30" s="390">
        <f t="shared" si="0"/>
        <v>78.096662777443584</v>
      </c>
    </row>
    <row r="31" spans="2:10" x14ac:dyDescent="0.25">
      <c r="B31" s="387">
        <v>336</v>
      </c>
      <c r="C31" s="393" t="s">
        <v>57</v>
      </c>
      <c r="D31" s="389">
        <v>4094595563.1100006</v>
      </c>
      <c r="E31" s="389">
        <v>4487567784.9099998</v>
      </c>
      <c r="F31" s="389">
        <v>5075474639.0700045</v>
      </c>
      <c r="G31" s="389">
        <v>4752402118.3499994</v>
      </c>
      <c r="H31" s="389">
        <v>4258479890</v>
      </c>
      <c r="I31" s="389">
        <v>4742327795</v>
      </c>
      <c r="J31" s="390">
        <f t="shared" si="0"/>
        <v>111.36198637772597</v>
      </c>
    </row>
    <row r="32" spans="2:10" x14ac:dyDescent="0.25">
      <c r="B32" s="387">
        <v>343</v>
      </c>
      <c r="C32" s="393" t="s">
        <v>58</v>
      </c>
      <c r="D32" s="389">
        <v>1388180.4</v>
      </c>
      <c r="E32" s="389">
        <v>10457386.98</v>
      </c>
      <c r="F32" s="389">
        <v>352898047.64999998</v>
      </c>
      <c r="G32" s="389">
        <v>8211583.9899999993</v>
      </c>
      <c r="H32" s="389">
        <v>0</v>
      </c>
      <c r="I32" s="389">
        <v>0</v>
      </c>
      <c r="J32" s="390"/>
    </row>
    <row r="33" spans="2:10" x14ac:dyDescent="0.25">
      <c r="B33" s="387">
        <v>344</v>
      </c>
      <c r="C33" s="393" t="s">
        <v>59</v>
      </c>
      <c r="D33" s="389">
        <v>295406132.64000005</v>
      </c>
      <c r="E33" s="389">
        <v>302682995.12</v>
      </c>
      <c r="F33" s="389">
        <v>305545746.41000003</v>
      </c>
      <c r="G33" s="389">
        <v>312921610.25999999</v>
      </c>
      <c r="H33" s="389">
        <v>301222051</v>
      </c>
      <c r="I33" s="389">
        <v>300240000</v>
      </c>
      <c r="J33" s="390">
        <f t="shared" si="0"/>
        <v>99.673977719512976</v>
      </c>
    </row>
    <row r="34" spans="2:10" x14ac:dyDescent="0.25">
      <c r="B34" s="387">
        <v>345</v>
      </c>
      <c r="C34" s="393" t="s">
        <v>60</v>
      </c>
      <c r="D34" s="389">
        <v>34305513.910000004</v>
      </c>
      <c r="E34" s="389">
        <v>131583568.87</v>
      </c>
      <c r="F34" s="389">
        <v>116112352.91</v>
      </c>
      <c r="G34" s="389">
        <v>192100705.88</v>
      </c>
      <c r="H34" s="389">
        <v>36550658</v>
      </c>
      <c r="I34" s="389">
        <v>21311990</v>
      </c>
      <c r="J34" s="390">
        <f t="shared" si="0"/>
        <v>58.308088461772698</v>
      </c>
    </row>
    <row r="35" spans="2:10" x14ac:dyDescent="0.25">
      <c r="B35" s="387">
        <v>346</v>
      </c>
      <c r="C35" s="393" t="s">
        <v>61</v>
      </c>
      <c r="D35" s="389">
        <v>1490689974.6700001</v>
      </c>
      <c r="E35" s="389">
        <v>1387158375.3199999</v>
      </c>
      <c r="F35" s="389">
        <v>1580673733.7400005</v>
      </c>
      <c r="G35" s="389">
        <v>1775517778.8300004</v>
      </c>
      <c r="H35" s="389">
        <v>1670000000</v>
      </c>
      <c r="I35" s="389">
        <v>1770000000</v>
      </c>
      <c r="J35" s="390">
        <f t="shared" si="0"/>
        <v>105.98802395209582</v>
      </c>
    </row>
    <row r="36" spans="2:10" x14ac:dyDescent="0.25">
      <c r="B36" s="387">
        <v>348</v>
      </c>
      <c r="C36" s="393" t="s">
        <v>62</v>
      </c>
      <c r="D36" s="389">
        <v>267019992.76999998</v>
      </c>
      <c r="E36" s="389">
        <v>302328441.72000003</v>
      </c>
      <c r="F36" s="389">
        <v>185273587.89000002</v>
      </c>
      <c r="G36" s="389">
        <v>280023867.25</v>
      </c>
      <c r="H36" s="389">
        <v>262381000</v>
      </c>
      <c r="I36" s="389">
        <v>242381000</v>
      </c>
      <c r="J36" s="390">
        <f t="shared" si="0"/>
        <v>92.377496846189317</v>
      </c>
    </row>
    <row r="37" spans="2:10" x14ac:dyDescent="0.25">
      <c r="B37" s="387">
        <v>349</v>
      </c>
      <c r="C37" s="393" t="s">
        <v>63</v>
      </c>
      <c r="D37" s="389">
        <v>328983318.19999999</v>
      </c>
      <c r="E37" s="389">
        <v>18860389990.630001</v>
      </c>
      <c r="F37" s="389">
        <v>318460551.63999999</v>
      </c>
      <c r="G37" s="389">
        <v>374756661.58999997</v>
      </c>
      <c r="H37" s="389">
        <v>566643800</v>
      </c>
      <c r="I37" s="389">
        <v>530386400</v>
      </c>
      <c r="J37" s="390">
        <f t="shared" si="0"/>
        <v>93.601377090863778</v>
      </c>
    </row>
    <row r="38" spans="2:10" x14ac:dyDescent="0.25">
      <c r="B38" s="387">
        <v>351</v>
      </c>
      <c r="C38" s="393" t="s">
        <v>541</v>
      </c>
      <c r="D38" s="389">
        <v>0</v>
      </c>
      <c r="E38" s="389">
        <v>0</v>
      </c>
      <c r="F38" s="389">
        <v>0</v>
      </c>
      <c r="G38" s="389">
        <v>0</v>
      </c>
      <c r="H38" s="389">
        <v>0</v>
      </c>
      <c r="I38" s="389">
        <v>29128800</v>
      </c>
      <c r="J38" s="390"/>
    </row>
    <row r="39" spans="2:10" x14ac:dyDescent="0.25">
      <c r="B39" s="387">
        <v>353</v>
      </c>
      <c r="C39" s="393" t="s">
        <v>64</v>
      </c>
      <c r="D39" s="389">
        <v>20970135.82</v>
      </c>
      <c r="E39" s="389">
        <v>14243542.630000001</v>
      </c>
      <c r="F39" s="389">
        <v>75150284.190000013</v>
      </c>
      <c r="G39" s="389">
        <v>102033678.29000001</v>
      </c>
      <c r="H39" s="389">
        <v>14100000</v>
      </c>
      <c r="I39" s="389">
        <v>14100000</v>
      </c>
      <c r="J39" s="390">
        <f t="shared" si="0"/>
        <v>100</v>
      </c>
    </row>
    <row r="40" spans="2:10" x14ac:dyDescent="0.25">
      <c r="B40" s="387">
        <v>355</v>
      </c>
      <c r="C40" s="393" t="s">
        <v>65</v>
      </c>
      <c r="D40" s="389">
        <v>2323303.8000000003</v>
      </c>
      <c r="E40" s="389">
        <v>1291133.0900000001</v>
      </c>
      <c r="F40" s="389">
        <v>1916275.69</v>
      </c>
      <c r="G40" s="389">
        <v>1963391.52</v>
      </c>
      <c r="H40" s="389"/>
      <c r="I40" s="389"/>
      <c r="J40" s="390"/>
    </row>
    <row r="41" spans="2:10" x14ac:dyDescent="0.25">
      <c r="B41" s="387">
        <v>358</v>
      </c>
      <c r="C41" s="393" t="s">
        <v>66</v>
      </c>
      <c r="D41" s="389">
        <v>833373.52</v>
      </c>
      <c r="E41" s="389">
        <v>117120.71</v>
      </c>
      <c r="F41" s="389">
        <v>1009077.9</v>
      </c>
      <c r="G41" s="389">
        <v>597589.96</v>
      </c>
      <c r="H41" s="389"/>
      <c r="I41" s="389"/>
      <c r="J41" s="390"/>
    </row>
    <row r="42" spans="2:10" x14ac:dyDescent="0.25">
      <c r="B42" s="387">
        <v>359</v>
      </c>
      <c r="C42" s="393" t="s">
        <v>89</v>
      </c>
      <c r="D42" s="389">
        <v>21812.33</v>
      </c>
      <c r="E42" s="389">
        <v>43666.07</v>
      </c>
      <c r="F42" s="389">
        <v>15912</v>
      </c>
      <c r="G42" s="389">
        <v>16071.76</v>
      </c>
      <c r="H42" s="389"/>
      <c r="I42" s="389"/>
      <c r="J42" s="390"/>
    </row>
    <row r="43" spans="2:10" x14ac:dyDescent="0.25">
      <c r="B43" s="392" t="s">
        <v>37</v>
      </c>
      <c r="C43" s="393" t="s">
        <v>67</v>
      </c>
      <c r="D43" s="389">
        <v>239268.4</v>
      </c>
      <c r="E43" s="389">
        <v>1981761.27</v>
      </c>
      <c r="F43" s="389">
        <v>2007213.04</v>
      </c>
      <c r="G43" s="389">
        <v>1167527</v>
      </c>
      <c r="H43" s="389">
        <v>97610</v>
      </c>
      <c r="I43" s="389"/>
      <c r="J43" s="390">
        <f t="shared" si="0"/>
        <v>0</v>
      </c>
    </row>
    <row r="44" spans="2:10" x14ac:dyDescent="0.25">
      <c r="B44" s="392">
        <v>362</v>
      </c>
      <c r="C44" s="393" t="s">
        <v>100</v>
      </c>
      <c r="D44" s="389">
        <v>4403916.13</v>
      </c>
      <c r="E44" s="389">
        <v>7694151.1200000001</v>
      </c>
      <c r="F44" s="389">
        <v>25824606.830000002</v>
      </c>
      <c r="G44" s="389">
        <v>25409116.41</v>
      </c>
      <c r="H44" s="389">
        <v>13000000</v>
      </c>
      <c r="I44" s="389">
        <v>23000000</v>
      </c>
      <c r="J44" s="390">
        <f t="shared" si="0"/>
        <v>176.92307692307691</v>
      </c>
    </row>
    <row r="45" spans="2:10" x14ac:dyDescent="0.25">
      <c r="B45" s="392">
        <v>364</v>
      </c>
      <c r="C45" s="393" t="s">
        <v>130</v>
      </c>
      <c r="D45" s="389">
        <v>0</v>
      </c>
      <c r="E45" s="389">
        <v>1360315.43</v>
      </c>
      <c r="F45" s="389">
        <v>413877217.58000004</v>
      </c>
      <c r="G45" s="389">
        <v>255859496.15000001</v>
      </c>
      <c r="H45" s="389">
        <v>91616883</v>
      </c>
      <c r="I45" s="389">
        <v>117000174</v>
      </c>
      <c r="J45" s="390">
        <f t="shared" si="0"/>
        <v>127.70590983760057</v>
      </c>
    </row>
    <row r="46" spans="2:10" ht="30" x14ac:dyDescent="0.25">
      <c r="B46" s="392">
        <v>371</v>
      </c>
      <c r="C46" s="396" t="s">
        <v>90</v>
      </c>
      <c r="D46" s="394">
        <v>46004.380000000005</v>
      </c>
      <c r="E46" s="394">
        <v>298559.37</v>
      </c>
      <c r="F46" s="394">
        <v>282642.64</v>
      </c>
      <c r="G46" s="394">
        <v>124517.35</v>
      </c>
      <c r="H46" s="394">
        <v>35000</v>
      </c>
      <c r="I46" s="394">
        <v>35000</v>
      </c>
      <c r="J46" s="390">
        <f t="shared" si="0"/>
        <v>100</v>
      </c>
    </row>
    <row r="47" spans="2:10" x14ac:dyDescent="0.25">
      <c r="B47" s="387" t="s">
        <v>38</v>
      </c>
      <c r="C47" s="393" t="s">
        <v>28</v>
      </c>
      <c r="D47" s="389">
        <v>4086528</v>
      </c>
      <c r="E47" s="389">
        <v>5110321.57</v>
      </c>
      <c r="F47" s="389">
        <v>6402092.9500000002</v>
      </c>
      <c r="G47" s="389">
        <v>5431530.2300000004</v>
      </c>
      <c r="H47" s="389">
        <v>5000000</v>
      </c>
      <c r="I47" s="389">
        <v>5000000</v>
      </c>
      <c r="J47" s="390">
        <f t="shared" si="0"/>
        <v>100</v>
      </c>
    </row>
    <row r="48" spans="2:10" x14ac:dyDescent="0.25">
      <c r="B48" s="387">
        <v>373</v>
      </c>
      <c r="C48" s="393" t="s">
        <v>91</v>
      </c>
      <c r="D48" s="389">
        <v>1376349</v>
      </c>
      <c r="E48" s="389">
        <v>493974</v>
      </c>
      <c r="F48" s="389">
        <v>0</v>
      </c>
      <c r="G48" s="389"/>
      <c r="H48" s="389"/>
      <c r="I48" s="389"/>
      <c r="J48" s="390"/>
    </row>
    <row r="49" spans="2:10" x14ac:dyDescent="0.25">
      <c r="B49" s="387">
        <v>374</v>
      </c>
      <c r="C49" s="393" t="s">
        <v>68</v>
      </c>
      <c r="D49" s="389">
        <v>78306964.50999999</v>
      </c>
      <c r="E49" s="389">
        <v>134465288.5</v>
      </c>
      <c r="F49" s="389">
        <v>116006356.72</v>
      </c>
      <c r="G49" s="389">
        <v>150778168.13</v>
      </c>
      <c r="H49" s="389">
        <v>40000000</v>
      </c>
      <c r="I49" s="389">
        <v>40000000</v>
      </c>
      <c r="J49" s="390">
        <f t="shared" si="0"/>
        <v>100</v>
      </c>
    </row>
    <row r="50" spans="2:10" x14ac:dyDescent="0.25">
      <c r="B50" s="387">
        <v>375</v>
      </c>
      <c r="C50" s="393" t="s">
        <v>69</v>
      </c>
      <c r="D50" s="389">
        <v>236803055.70000002</v>
      </c>
      <c r="E50" s="389">
        <v>240188408.25</v>
      </c>
      <c r="F50" s="389">
        <v>238390736.19</v>
      </c>
      <c r="G50" s="389">
        <v>238541636.68999997</v>
      </c>
      <c r="H50" s="389">
        <v>236161000</v>
      </c>
      <c r="I50" s="389">
        <v>386161000</v>
      </c>
      <c r="J50" s="390">
        <f t="shared" si="0"/>
        <v>163.51599120938681</v>
      </c>
    </row>
    <row r="51" spans="2:10" x14ac:dyDescent="0.25">
      <c r="B51" s="387">
        <v>376</v>
      </c>
      <c r="C51" s="393" t="s">
        <v>24</v>
      </c>
      <c r="D51" s="389">
        <v>68771384.5</v>
      </c>
      <c r="E51" s="389">
        <v>73901879.709999993</v>
      </c>
      <c r="F51" s="389">
        <v>74179959.070000008</v>
      </c>
      <c r="G51" s="389">
        <v>78019938.109999999</v>
      </c>
      <c r="H51" s="389">
        <v>86486562</v>
      </c>
      <c r="I51" s="389">
        <v>86341894</v>
      </c>
      <c r="J51" s="390">
        <f t="shared" si="0"/>
        <v>99.832727771049562</v>
      </c>
    </row>
    <row r="52" spans="2:10" x14ac:dyDescent="0.25">
      <c r="B52" s="387">
        <v>377</v>
      </c>
      <c r="C52" s="393" t="s">
        <v>39</v>
      </c>
      <c r="D52" s="389">
        <v>271241025.74000001</v>
      </c>
      <c r="E52" s="389">
        <v>762405616.04999995</v>
      </c>
      <c r="F52" s="389">
        <v>1784192296.6900001</v>
      </c>
      <c r="G52" s="389">
        <v>1684861402.74</v>
      </c>
      <c r="H52" s="389">
        <v>616257131</v>
      </c>
      <c r="I52" s="389">
        <v>45587611</v>
      </c>
      <c r="J52" s="390">
        <f>+I52/H52*100</f>
        <v>7.3974983341815488</v>
      </c>
    </row>
    <row r="53" spans="2:10" ht="30" x14ac:dyDescent="0.25">
      <c r="B53" s="392">
        <v>378</v>
      </c>
      <c r="C53" s="396" t="s">
        <v>92</v>
      </c>
      <c r="D53" s="394">
        <v>318468.94999999995</v>
      </c>
      <c r="E53" s="394">
        <v>18479981.210000001</v>
      </c>
      <c r="F53" s="394">
        <v>79831396.520000011</v>
      </c>
      <c r="G53" s="394">
        <v>21115830.93</v>
      </c>
      <c r="H53" s="394">
        <v>62604403</v>
      </c>
      <c r="I53" s="394">
        <v>12600545</v>
      </c>
      <c r="J53" s="395">
        <f t="shared" si="0"/>
        <v>20.127250474699039</v>
      </c>
    </row>
    <row r="54" spans="2:10" x14ac:dyDescent="0.25">
      <c r="B54" s="387">
        <v>381</v>
      </c>
      <c r="C54" s="393" t="s">
        <v>81</v>
      </c>
      <c r="D54" s="389">
        <v>1011221.6</v>
      </c>
      <c r="E54" s="389">
        <v>907868.28</v>
      </c>
      <c r="F54" s="389">
        <v>4293103.1499999994</v>
      </c>
      <c r="G54" s="389">
        <v>1991412.9400000002</v>
      </c>
      <c r="H54" s="389">
        <v>964000</v>
      </c>
      <c r="I54" s="389">
        <v>1125200</v>
      </c>
      <c r="J54" s="390">
        <f t="shared" si="0"/>
        <v>116.72199170124482</v>
      </c>
    </row>
    <row r="55" spans="2:10" x14ac:dyDescent="0.25">
      <c r="B55" s="387">
        <v>396</v>
      </c>
      <c r="C55" s="393" t="s">
        <v>70</v>
      </c>
      <c r="D55" s="389">
        <v>0</v>
      </c>
      <c r="E55" s="389">
        <v>0</v>
      </c>
      <c r="F55" s="389">
        <v>0</v>
      </c>
      <c r="G55" s="389"/>
      <c r="H55" s="389"/>
      <c r="I55" s="389"/>
      <c r="J55" s="390"/>
    </row>
    <row r="56" spans="2:10" x14ac:dyDescent="0.25">
      <c r="B56" s="387">
        <v>397</v>
      </c>
      <c r="C56" s="393" t="s">
        <v>71</v>
      </c>
      <c r="D56" s="389">
        <v>3847071836.0899997</v>
      </c>
      <c r="E56" s="389">
        <v>4693931230.9499998</v>
      </c>
      <c r="F56" s="389">
        <v>6124306445.79</v>
      </c>
      <c r="G56" s="389">
        <v>8068741517.2399998</v>
      </c>
      <c r="H56" s="389">
        <v>4608500000</v>
      </c>
      <c r="I56" s="389">
        <v>8011500000</v>
      </c>
      <c r="J56" s="390">
        <f t="shared" si="0"/>
        <v>173.84181403927525</v>
      </c>
    </row>
    <row r="57" spans="2:10" ht="15.75" thickBot="1" x14ac:dyDescent="0.3">
      <c r="B57" s="399">
        <v>398</v>
      </c>
      <c r="C57" s="432" t="s">
        <v>72</v>
      </c>
      <c r="D57" s="389">
        <v>813901642812.03992</v>
      </c>
      <c r="E57" s="389">
        <v>974240581616.72998</v>
      </c>
      <c r="F57" s="389">
        <v>992598915022.38025</v>
      </c>
      <c r="G57" s="389">
        <v>1073115035587.2301</v>
      </c>
      <c r="H57" s="389">
        <v>1059838775800</v>
      </c>
      <c r="I57" s="389">
        <v>1111089720800</v>
      </c>
      <c r="J57" s="390">
        <f t="shared" si="0"/>
        <v>104.83573031769046</v>
      </c>
    </row>
    <row r="58" spans="2:10" ht="15.75" thickBot="1" x14ac:dyDescent="0.3">
      <c r="B58" s="433"/>
      <c r="C58" s="413" t="s">
        <v>73</v>
      </c>
      <c r="D58" s="439">
        <v>1624407054382.8696</v>
      </c>
      <c r="E58" s="439">
        <v>1914122038807.3401</v>
      </c>
      <c r="F58" s="439">
        <v>1965391994718.8198</v>
      </c>
      <c r="G58" s="439">
        <f>SUM(G9:G57)</f>
        <v>2081089369651.4399</v>
      </c>
      <c r="H58" s="439">
        <v>2117837146587</v>
      </c>
      <c r="I58" s="439">
        <v>2189173791455</v>
      </c>
      <c r="J58" s="435">
        <f t="shared" si="0"/>
        <v>103.3683725390766</v>
      </c>
    </row>
    <row r="59" spans="2:10" ht="15.75" thickTop="1" x14ac:dyDescent="0.25">
      <c r="C59" s="436"/>
      <c r="D59" s="437"/>
      <c r="E59" s="437"/>
      <c r="F59" s="437"/>
      <c r="G59" s="437"/>
      <c r="H59" s="437"/>
      <c r="I59" s="437"/>
      <c r="J59" s="438"/>
    </row>
    <row r="62" spans="2:10" x14ac:dyDescent="0.25">
      <c r="G62" s="440"/>
      <c r="H62" s="440"/>
      <c r="I62" s="440"/>
    </row>
    <row r="63" spans="2:10" x14ac:dyDescent="0.25">
      <c r="B63" s="441"/>
      <c r="G63" s="9"/>
      <c r="H63" s="9"/>
      <c r="I63" s="9"/>
    </row>
    <row r="64" spans="2:10" x14ac:dyDescent="0.25">
      <c r="B64" s="441"/>
    </row>
    <row r="65" spans="2:9" x14ac:dyDescent="0.25">
      <c r="B65" s="441"/>
      <c r="G65" s="406"/>
      <c r="H65" s="406"/>
      <c r="I65" s="406"/>
    </row>
    <row r="66" spans="2:9" x14ac:dyDescent="0.25">
      <c r="B66" s="441"/>
    </row>
    <row r="67" spans="2:9" x14ac:dyDescent="0.25">
      <c r="B67" s="441"/>
    </row>
    <row r="68" spans="2:9" x14ac:dyDescent="0.25">
      <c r="B68" s="441"/>
    </row>
    <row r="69" spans="2:9" x14ac:dyDescent="0.25">
      <c r="B69" s="441"/>
    </row>
    <row r="70" spans="2:9" x14ac:dyDescent="0.25">
      <c r="B70" s="441"/>
    </row>
    <row r="71" spans="2:9" x14ac:dyDescent="0.25">
      <c r="B71" s="441"/>
    </row>
    <row r="72" spans="2:9" x14ac:dyDescent="0.25">
      <c r="B72" s="441"/>
    </row>
    <row r="73" spans="2:9" x14ac:dyDescent="0.25">
      <c r="B73" s="441"/>
    </row>
    <row r="74" spans="2:9" x14ac:dyDescent="0.25">
      <c r="B74" s="441"/>
    </row>
    <row r="75" spans="2:9" x14ac:dyDescent="0.25">
      <c r="B75" s="441"/>
    </row>
    <row r="76" spans="2:9" x14ac:dyDescent="0.25">
      <c r="B76" s="441"/>
    </row>
    <row r="77" spans="2:9" x14ac:dyDescent="0.25">
      <c r="B77" s="441"/>
    </row>
    <row r="78" spans="2:9" x14ac:dyDescent="0.25">
      <c r="B78" s="441"/>
    </row>
    <row r="79" spans="2:9" x14ac:dyDescent="0.25">
      <c r="B79" s="441"/>
    </row>
    <row r="80" spans="2:9" x14ac:dyDescent="0.25">
      <c r="B80" s="441"/>
    </row>
    <row r="81" spans="2:2" x14ac:dyDescent="0.25">
      <c r="B81" s="441"/>
    </row>
    <row r="82" spans="2:2" x14ac:dyDescent="0.25">
      <c r="B82" s="441"/>
    </row>
    <row r="83" spans="2:2" x14ac:dyDescent="0.25">
      <c r="B83" s="441"/>
    </row>
    <row r="84" spans="2:2" x14ac:dyDescent="0.25">
      <c r="B84" s="441"/>
    </row>
    <row r="85" spans="2:2" x14ac:dyDescent="0.25">
      <c r="B85" s="441"/>
    </row>
    <row r="86" spans="2:2" x14ac:dyDescent="0.25">
      <c r="B86" s="441"/>
    </row>
    <row r="87" spans="2:2" x14ac:dyDescent="0.25">
      <c r="B87" s="441"/>
    </row>
    <row r="88" spans="2:2" x14ac:dyDescent="0.25">
      <c r="B88" s="441"/>
    </row>
    <row r="89" spans="2:2" x14ac:dyDescent="0.25">
      <c r="B89" s="441"/>
    </row>
    <row r="90" spans="2:2" x14ac:dyDescent="0.25">
      <c r="B90" s="441"/>
    </row>
    <row r="91" spans="2:2" x14ac:dyDescent="0.25">
      <c r="B91" s="441"/>
    </row>
    <row r="92" spans="2:2" x14ac:dyDescent="0.25">
      <c r="B92" s="441"/>
    </row>
    <row r="93" spans="2:2" x14ac:dyDescent="0.25">
      <c r="B93" s="441"/>
    </row>
    <row r="94" spans="2:2" x14ac:dyDescent="0.25">
      <c r="B94" s="441"/>
    </row>
    <row r="95" spans="2:2" x14ac:dyDescent="0.25">
      <c r="B95" s="441"/>
    </row>
    <row r="96" spans="2:2" x14ac:dyDescent="0.25">
      <c r="B96" s="441"/>
    </row>
    <row r="97" spans="2:2" x14ac:dyDescent="0.25">
      <c r="B97" s="441"/>
    </row>
    <row r="98" spans="2:2" x14ac:dyDescent="0.25">
      <c r="B98" s="441"/>
    </row>
    <row r="99" spans="2:2" x14ac:dyDescent="0.25">
      <c r="B99" s="441"/>
    </row>
    <row r="100" spans="2:2" x14ac:dyDescent="0.25">
      <c r="B100" s="441"/>
    </row>
    <row r="101" spans="2:2" x14ac:dyDescent="0.25">
      <c r="B101" s="441"/>
    </row>
    <row r="102" spans="2:2" x14ac:dyDescent="0.25">
      <c r="B102" s="441"/>
    </row>
    <row r="103" spans="2:2" x14ac:dyDescent="0.25">
      <c r="B103" s="441"/>
    </row>
    <row r="104" spans="2:2" x14ac:dyDescent="0.25">
      <c r="B104" s="441"/>
    </row>
    <row r="105" spans="2:2" x14ac:dyDescent="0.25">
      <c r="B105" s="441"/>
    </row>
    <row r="106" spans="2:2" x14ac:dyDescent="0.25">
      <c r="B106" s="441"/>
    </row>
    <row r="107" spans="2:2" x14ac:dyDescent="0.25">
      <c r="B107" s="441"/>
    </row>
    <row r="108" spans="2:2" x14ac:dyDescent="0.25">
      <c r="B108" s="441"/>
    </row>
  </sheetData>
  <mergeCells count="1">
    <mergeCell ref="B3:J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4" orientation="landscape" r:id="rId1"/>
  <headerFooter alignWithMargins="0"/>
  <ignoredErrors>
    <ignoredError sqref="B43:B47" numberStoredAsText="1"/>
    <ignoredError sqref="G5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60"/>
  <sheetViews>
    <sheetView zoomScaleNormal="100" workbookViewId="0">
      <selection activeCell="M17" sqref="M17"/>
    </sheetView>
  </sheetViews>
  <sheetFormatPr defaultColWidth="9.140625" defaultRowHeight="15" x14ac:dyDescent="0.25"/>
  <cols>
    <col min="1" max="1" width="2.5703125" style="7" customWidth="1"/>
    <col min="2" max="2" width="8.28515625" style="7" bestFit="1" customWidth="1"/>
    <col min="3" max="3" width="43.42578125" style="7" customWidth="1"/>
    <col min="4" max="7" width="20.7109375" style="7" customWidth="1"/>
    <col min="8" max="8" width="20.7109375" style="7" bestFit="1" customWidth="1"/>
    <col min="9" max="9" width="20.7109375" style="7" customWidth="1"/>
    <col min="10" max="10" width="15.42578125" style="7" bestFit="1" customWidth="1"/>
    <col min="11" max="16384" width="9.140625" style="7"/>
  </cols>
  <sheetData>
    <row r="1" spans="1:15" x14ac:dyDescent="0.25">
      <c r="A1" s="417"/>
      <c r="B1" s="252" t="s">
        <v>544</v>
      </c>
      <c r="C1" s="252"/>
      <c r="D1" s="407"/>
      <c r="E1" s="407"/>
      <c r="F1" s="407"/>
      <c r="G1" s="407"/>
      <c r="H1" s="407"/>
      <c r="I1" s="407"/>
      <c r="J1" s="369" t="s">
        <v>45</v>
      </c>
    </row>
    <row r="2" spans="1:15" x14ac:dyDescent="0.25">
      <c r="A2" s="417"/>
    </row>
    <row r="3" spans="1:15" ht="16.5" customHeight="1" x14ac:dyDescent="0.25">
      <c r="A3" s="417"/>
      <c r="B3" s="732" t="s">
        <v>74</v>
      </c>
      <c r="C3" s="732"/>
      <c r="D3" s="732"/>
      <c r="E3" s="732"/>
      <c r="F3" s="732"/>
      <c r="G3" s="732"/>
      <c r="H3" s="732"/>
      <c r="I3" s="732"/>
      <c r="J3" s="732"/>
    </row>
    <row r="4" spans="1:15" x14ac:dyDescent="0.25">
      <c r="A4" s="417"/>
      <c r="C4" s="418"/>
      <c r="D4" s="419"/>
      <c r="E4" s="419"/>
      <c r="F4" s="419"/>
      <c r="G4" s="419"/>
      <c r="H4" s="419"/>
      <c r="I4" s="419"/>
      <c r="J4" s="419"/>
    </row>
    <row r="5" spans="1:15" ht="15.75" thickBot="1" x14ac:dyDescent="0.3">
      <c r="A5" s="417"/>
      <c r="J5" s="371" t="s">
        <v>25</v>
      </c>
    </row>
    <row r="6" spans="1:15" ht="15.75" thickTop="1" x14ac:dyDescent="0.25">
      <c r="A6" s="417"/>
      <c r="B6" s="372" t="s">
        <v>9</v>
      </c>
      <c r="C6" s="420"/>
      <c r="D6" s="421"/>
      <c r="E6" s="421"/>
      <c r="F6" s="421"/>
      <c r="G6" s="421"/>
      <c r="H6" s="421" t="s">
        <v>88</v>
      </c>
      <c r="I6" s="421" t="s">
        <v>88</v>
      </c>
      <c r="J6" s="422" t="s">
        <v>86</v>
      </c>
    </row>
    <row r="7" spans="1:15" x14ac:dyDescent="0.25">
      <c r="A7" s="417"/>
      <c r="B7" s="376" t="s">
        <v>12</v>
      </c>
      <c r="C7" s="423" t="s">
        <v>10</v>
      </c>
      <c r="D7" s="424" t="s">
        <v>101</v>
      </c>
      <c r="E7" s="424" t="s">
        <v>101</v>
      </c>
      <c r="F7" s="424" t="s">
        <v>101</v>
      </c>
      <c r="G7" s="424" t="s">
        <v>101</v>
      </c>
      <c r="H7" s="425" t="s">
        <v>87</v>
      </c>
      <c r="I7" s="426" t="s">
        <v>11</v>
      </c>
      <c r="J7" s="427" t="s">
        <v>536</v>
      </c>
    </row>
    <row r="8" spans="1:15" ht="15.75" thickBot="1" x14ac:dyDescent="0.3">
      <c r="A8" s="417"/>
      <c r="B8" s="428"/>
      <c r="C8" s="429"/>
      <c r="D8" s="430">
        <v>2022</v>
      </c>
      <c r="E8" s="430">
        <v>2023</v>
      </c>
      <c r="F8" s="430">
        <v>2024</v>
      </c>
      <c r="G8" s="430">
        <v>2025</v>
      </c>
      <c r="H8" s="430">
        <v>2026</v>
      </c>
      <c r="I8" s="430">
        <v>2027</v>
      </c>
      <c r="J8" s="431">
        <v>2026</v>
      </c>
    </row>
    <row r="9" spans="1:15" x14ac:dyDescent="0.25">
      <c r="A9" s="417"/>
      <c r="B9" s="387">
        <v>301</v>
      </c>
      <c r="C9" s="393" t="s">
        <v>80</v>
      </c>
      <c r="D9" s="389">
        <v>397602237.89000005</v>
      </c>
      <c r="E9" s="389">
        <v>387205116.81</v>
      </c>
      <c r="F9" s="389">
        <v>338587909.36000001</v>
      </c>
      <c r="G9" s="389">
        <v>453424606.76000005</v>
      </c>
      <c r="H9" s="389">
        <v>421406445</v>
      </c>
      <c r="I9" s="389">
        <v>425440084</v>
      </c>
      <c r="J9" s="390">
        <f>+I9/H9*100</f>
        <v>100.95718493341981</v>
      </c>
      <c r="O9" s="406"/>
    </row>
    <row r="10" spans="1:15" x14ac:dyDescent="0.25">
      <c r="A10" s="417"/>
      <c r="B10" s="387">
        <v>302</v>
      </c>
      <c r="C10" s="393" t="s">
        <v>13</v>
      </c>
      <c r="D10" s="389">
        <v>1509162084.22</v>
      </c>
      <c r="E10" s="389">
        <v>1596559742.78</v>
      </c>
      <c r="F10" s="389">
        <v>1425030782.7200005</v>
      </c>
      <c r="G10" s="389">
        <v>1541734758.4500003</v>
      </c>
      <c r="H10" s="389">
        <v>1698357260</v>
      </c>
      <c r="I10" s="389">
        <v>1649730185</v>
      </c>
      <c r="J10" s="390">
        <f t="shared" ref="J10:J58" si="0">+I10/H10*100</f>
        <v>97.136817079346429</v>
      </c>
      <c r="O10" s="406"/>
    </row>
    <row r="11" spans="1:15" x14ac:dyDescent="0.25">
      <c r="A11" s="417"/>
      <c r="B11" s="387">
        <v>303</v>
      </c>
      <c r="C11" s="393" t="s">
        <v>14</v>
      </c>
      <c r="D11" s="389">
        <v>678727210.92999995</v>
      </c>
      <c r="E11" s="389">
        <v>701956436.13999999</v>
      </c>
      <c r="F11" s="389">
        <v>671068058.99000001</v>
      </c>
      <c r="G11" s="389">
        <v>740397025.56999981</v>
      </c>
      <c r="H11" s="389">
        <v>733997708</v>
      </c>
      <c r="I11" s="389">
        <v>783264326</v>
      </c>
      <c r="J11" s="390">
        <f t="shared" si="0"/>
        <v>106.71209425629434</v>
      </c>
      <c r="O11" s="406"/>
    </row>
    <row r="12" spans="1:15" x14ac:dyDescent="0.25">
      <c r="A12" s="417"/>
      <c r="B12" s="387">
        <v>304</v>
      </c>
      <c r="C12" s="393" t="s">
        <v>15</v>
      </c>
      <c r="D12" s="389">
        <v>1636802189.1300006</v>
      </c>
      <c r="E12" s="389">
        <v>1296700523.9300001</v>
      </c>
      <c r="F12" s="389">
        <v>1428349878.7399998</v>
      </c>
      <c r="G12" s="389">
        <v>1548788118.8099997</v>
      </c>
      <c r="H12" s="389">
        <v>1432903086</v>
      </c>
      <c r="I12" s="389">
        <v>661047446</v>
      </c>
      <c r="J12" s="390">
        <f t="shared" si="0"/>
        <v>46.133437247688363</v>
      </c>
      <c r="O12" s="406"/>
    </row>
    <row r="13" spans="1:15" x14ac:dyDescent="0.25">
      <c r="A13" s="417"/>
      <c r="B13" s="387">
        <v>305</v>
      </c>
      <c r="C13" s="393" t="s">
        <v>16</v>
      </c>
      <c r="D13" s="389">
        <v>2484333909.6900001</v>
      </c>
      <c r="E13" s="389">
        <v>2375500858.5300002</v>
      </c>
      <c r="F13" s="389">
        <v>2257171885.6900001</v>
      </c>
      <c r="G13" s="389">
        <v>2476728585.9299998</v>
      </c>
      <c r="H13" s="389">
        <v>2597829858</v>
      </c>
      <c r="I13" s="389">
        <v>2587829858</v>
      </c>
      <c r="J13" s="390">
        <f t="shared" si="0"/>
        <v>99.615063320286154</v>
      </c>
      <c r="O13" s="406"/>
    </row>
    <row r="14" spans="1:15" x14ac:dyDescent="0.25">
      <c r="A14" s="417"/>
      <c r="B14" s="387">
        <v>306</v>
      </c>
      <c r="C14" s="393" t="s">
        <v>17</v>
      </c>
      <c r="D14" s="389">
        <v>8873023374.260006</v>
      </c>
      <c r="E14" s="389">
        <v>9539928819.6900005</v>
      </c>
      <c r="F14" s="389">
        <v>9561014976.6299992</v>
      </c>
      <c r="G14" s="389">
        <v>10772067218.080009</v>
      </c>
      <c r="H14" s="389">
        <v>10021443496</v>
      </c>
      <c r="I14" s="389">
        <v>10432628841</v>
      </c>
      <c r="J14" s="390">
        <f t="shared" si="0"/>
        <v>104.1030550655115</v>
      </c>
      <c r="O14" s="406"/>
    </row>
    <row r="15" spans="1:15" x14ac:dyDescent="0.25">
      <c r="A15" s="417"/>
      <c r="B15" s="387">
        <v>307</v>
      </c>
      <c r="C15" s="393" t="s">
        <v>18</v>
      </c>
      <c r="D15" s="389">
        <v>90806748795.619873</v>
      </c>
      <c r="E15" s="389">
        <v>100696139896.81</v>
      </c>
      <c r="F15" s="389">
        <v>158959365707.27017</v>
      </c>
      <c r="G15" s="389">
        <v>155952215728.17004</v>
      </c>
      <c r="H15" s="389">
        <v>154790825531</v>
      </c>
      <c r="I15" s="389">
        <v>190956884624</v>
      </c>
      <c r="J15" s="390">
        <f t="shared" si="0"/>
        <v>123.36447200209358</v>
      </c>
      <c r="O15" s="406"/>
    </row>
    <row r="16" spans="1:15" x14ac:dyDescent="0.25">
      <c r="A16" s="417"/>
      <c r="B16" s="387">
        <v>308</v>
      </c>
      <c r="C16" s="393" t="s">
        <v>19</v>
      </c>
      <c r="D16" s="389">
        <v>294760380.70999998</v>
      </c>
      <c r="E16" s="389">
        <v>340229679.26999998</v>
      </c>
      <c r="F16" s="389">
        <v>309209483.58000004</v>
      </c>
      <c r="G16" s="389">
        <v>343413362.67999995</v>
      </c>
      <c r="H16" s="389">
        <v>453833719</v>
      </c>
      <c r="I16" s="389">
        <v>477008044</v>
      </c>
      <c r="J16" s="390">
        <f t="shared" si="0"/>
        <v>105.10634711124229</v>
      </c>
      <c r="O16" s="406"/>
    </row>
    <row r="17" spans="1:15" ht="30" x14ac:dyDescent="0.25">
      <c r="A17" s="417"/>
      <c r="B17" s="392">
        <v>309</v>
      </c>
      <c r="C17" s="393" t="s">
        <v>134</v>
      </c>
      <c r="D17" s="394">
        <v>161044386.79999995</v>
      </c>
      <c r="E17" s="394">
        <v>165296848.43000001</v>
      </c>
      <c r="F17" s="394">
        <v>158205814.40000004</v>
      </c>
      <c r="G17" s="394">
        <v>191646041.52000013</v>
      </c>
      <c r="H17" s="394">
        <v>220401984</v>
      </c>
      <c r="I17" s="394">
        <v>228075860</v>
      </c>
      <c r="J17" s="395">
        <f t="shared" si="0"/>
        <v>103.48176357613914</v>
      </c>
      <c r="O17" s="406"/>
    </row>
    <row r="18" spans="1:15" x14ac:dyDescent="0.25">
      <c r="A18" s="417"/>
      <c r="B18" s="387">
        <v>312</v>
      </c>
      <c r="C18" s="393" t="s">
        <v>20</v>
      </c>
      <c r="D18" s="389">
        <v>24177166749.75</v>
      </c>
      <c r="E18" s="389">
        <v>23901657584.48</v>
      </c>
      <c r="F18" s="389">
        <v>23855465962.990021</v>
      </c>
      <c r="G18" s="389">
        <v>25763924390.579987</v>
      </c>
      <c r="H18" s="389">
        <v>28402617271</v>
      </c>
      <c r="I18" s="389">
        <v>27749616221</v>
      </c>
      <c r="J18" s="390">
        <f t="shared" si="0"/>
        <v>97.700912406172037</v>
      </c>
      <c r="O18" s="406"/>
    </row>
    <row r="19" spans="1:15" x14ac:dyDescent="0.25">
      <c r="A19" s="417"/>
      <c r="B19" s="387">
        <v>313</v>
      </c>
      <c r="C19" s="393" t="s">
        <v>21</v>
      </c>
      <c r="D19" s="389">
        <v>810948120582.78979</v>
      </c>
      <c r="E19" s="389">
        <v>914117889144.65002</v>
      </c>
      <c r="F19" s="389">
        <v>949524930499.07971</v>
      </c>
      <c r="G19" s="389">
        <v>976700807640.77075</v>
      </c>
      <c r="H19" s="389">
        <v>1009849853107</v>
      </c>
      <c r="I19" s="389">
        <v>1025950551567</v>
      </c>
      <c r="J19" s="390">
        <f t="shared" si="0"/>
        <v>101.59436557924558</v>
      </c>
      <c r="O19" s="406"/>
    </row>
    <row r="20" spans="1:15" x14ac:dyDescent="0.25">
      <c r="A20" s="417"/>
      <c r="B20" s="387">
        <v>314</v>
      </c>
      <c r="C20" s="393" t="s">
        <v>22</v>
      </c>
      <c r="D20" s="389">
        <v>93413466074.989914</v>
      </c>
      <c r="E20" s="389">
        <v>103783818467.52</v>
      </c>
      <c r="F20" s="389">
        <v>100480195483.08987</v>
      </c>
      <c r="G20" s="389">
        <v>110179982524.37001</v>
      </c>
      <c r="H20" s="389">
        <v>122112220414</v>
      </c>
      <c r="I20" s="389">
        <v>123204967503</v>
      </c>
      <c r="J20" s="390">
        <f t="shared" si="0"/>
        <v>100.89487119740778</v>
      </c>
      <c r="O20" s="406"/>
    </row>
    <row r="21" spans="1:15" x14ac:dyDescent="0.25">
      <c r="A21" s="417"/>
      <c r="B21" s="387">
        <v>315</v>
      </c>
      <c r="C21" s="393" t="s">
        <v>78</v>
      </c>
      <c r="D21" s="389">
        <v>26042340027.459988</v>
      </c>
      <c r="E21" s="389">
        <v>28265459197.169998</v>
      </c>
      <c r="F21" s="389">
        <v>24557073270.959976</v>
      </c>
      <c r="G21" s="389">
        <v>31550353608.220047</v>
      </c>
      <c r="H21" s="389">
        <v>20429817596</v>
      </c>
      <c r="I21" s="389">
        <v>19739125244</v>
      </c>
      <c r="J21" s="390">
        <f t="shared" si="0"/>
        <v>96.619194719901785</v>
      </c>
      <c r="O21" s="406"/>
    </row>
    <row r="22" spans="1:15" x14ac:dyDescent="0.25">
      <c r="A22" s="417"/>
      <c r="B22" s="387">
        <v>317</v>
      </c>
      <c r="C22" s="393" t="s">
        <v>26</v>
      </c>
      <c r="D22" s="389">
        <v>27842328229.470005</v>
      </c>
      <c r="E22" s="389">
        <v>28395159510.509998</v>
      </c>
      <c r="F22" s="389">
        <v>25746754978.59</v>
      </c>
      <c r="G22" s="389">
        <v>28265201543.350002</v>
      </c>
      <c r="H22" s="389">
        <v>31658340469</v>
      </c>
      <c r="I22" s="389">
        <v>21005083594</v>
      </c>
      <c r="J22" s="390">
        <f t="shared" si="0"/>
        <v>66.349288316512613</v>
      </c>
      <c r="O22" s="406"/>
    </row>
    <row r="23" spans="1:15" x14ac:dyDescent="0.25">
      <c r="A23" s="417"/>
      <c r="B23" s="387">
        <v>321</v>
      </c>
      <c r="C23" s="393" t="s">
        <v>27</v>
      </c>
      <c r="D23" s="389">
        <v>4461512911.7200003</v>
      </c>
      <c r="E23" s="389">
        <v>4740951248.1099997</v>
      </c>
      <c r="F23" s="389">
        <v>4661218700.2299995</v>
      </c>
      <c r="G23" s="389">
        <v>4648447837.4499998</v>
      </c>
      <c r="H23" s="389">
        <v>4849394262</v>
      </c>
      <c r="I23" s="389">
        <v>5356956054</v>
      </c>
      <c r="J23" s="390">
        <f t="shared" si="0"/>
        <v>110.46649879506126</v>
      </c>
      <c r="O23" s="406"/>
    </row>
    <row r="24" spans="1:15" x14ac:dyDescent="0.25">
      <c r="A24" s="417"/>
      <c r="B24" s="387">
        <v>322</v>
      </c>
      <c r="C24" s="393" t="s">
        <v>51</v>
      </c>
      <c r="D24" s="389">
        <v>73506416955.719986</v>
      </c>
      <c r="E24" s="389">
        <v>128260186369.24001</v>
      </c>
      <c r="F24" s="389">
        <v>53966808000.380028</v>
      </c>
      <c r="G24" s="389">
        <v>52939290347.059944</v>
      </c>
      <c r="H24" s="389">
        <v>54476705244</v>
      </c>
      <c r="I24" s="389">
        <v>67883984281</v>
      </c>
      <c r="J24" s="390">
        <f t="shared" si="0"/>
        <v>124.61103140681706</v>
      </c>
      <c r="O24" s="406"/>
    </row>
    <row r="25" spans="1:15" x14ac:dyDescent="0.25">
      <c r="A25" s="417"/>
      <c r="B25" s="387">
        <v>327</v>
      </c>
      <c r="C25" s="393" t="s">
        <v>135</v>
      </c>
      <c r="D25" s="389">
        <v>111949213524.13</v>
      </c>
      <c r="E25" s="389">
        <v>111337148060.3</v>
      </c>
      <c r="F25" s="389">
        <v>109595849688.37001</v>
      </c>
      <c r="G25" s="389">
        <v>136848916181.56003</v>
      </c>
      <c r="H25" s="389">
        <v>145874558710</v>
      </c>
      <c r="I25" s="389">
        <v>162398480650</v>
      </c>
      <c r="J25" s="390">
        <f t="shared" si="0"/>
        <v>111.32748718222328</v>
      </c>
      <c r="O25" s="406"/>
    </row>
    <row r="26" spans="1:15" x14ac:dyDescent="0.25">
      <c r="A26" s="417"/>
      <c r="B26" s="387">
        <v>328</v>
      </c>
      <c r="C26" s="393" t="s">
        <v>53</v>
      </c>
      <c r="D26" s="389">
        <v>7453056163.9499998</v>
      </c>
      <c r="E26" s="389">
        <v>1534283210.4000001</v>
      </c>
      <c r="F26" s="389">
        <v>744853899.49000049</v>
      </c>
      <c r="G26" s="389">
        <v>4551942693.3099995</v>
      </c>
      <c r="H26" s="389">
        <v>3430617679</v>
      </c>
      <c r="I26" s="389">
        <v>1016386564</v>
      </c>
      <c r="J26" s="390">
        <f t="shared" si="0"/>
        <v>29.626926084525667</v>
      </c>
      <c r="O26" s="406"/>
    </row>
    <row r="27" spans="1:15" x14ac:dyDescent="0.25">
      <c r="A27" s="417"/>
      <c r="B27" s="387">
        <v>329</v>
      </c>
      <c r="C27" s="393" t="s">
        <v>79</v>
      </c>
      <c r="D27" s="389">
        <v>68598875233.609985</v>
      </c>
      <c r="E27" s="389">
        <v>57413628066.18</v>
      </c>
      <c r="F27" s="389">
        <v>62318920727.980057</v>
      </c>
      <c r="G27" s="389">
        <v>62795203378.369949</v>
      </c>
      <c r="H27" s="389">
        <v>63374071663</v>
      </c>
      <c r="I27" s="389">
        <v>64203569328</v>
      </c>
      <c r="J27" s="390">
        <f t="shared" si="0"/>
        <v>101.3088912282786</v>
      </c>
      <c r="O27" s="406"/>
    </row>
    <row r="28" spans="1:15" x14ac:dyDescent="0.25">
      <c r="A28" s="417"/>
      <c r="B28" s="392">
        <v>333</v>
      </c>
      <c r="C28" s="393" t="s">
        <v>54</v>
      </c>
      <c r="D28" s="389">
        <v>250484193369.66</v>
      </c>
      <c r="E28" s="389">
        <v>270609475622.45001</v>
      </c>
      <c r="F28" s="389">
        <v>275368953353.5401</v>
      </c>
      <c r="G28" s="389">
        <v>308430954285.16003</v>
      </c>
      <c r="H28" s="389">
        <v>283994173717</v>
      </c>
      <c r="I28" s="389">
        <v>287861783515</v>
      </c>
      <c r="J28" s="390">
        <f t="shared" si="0"/>
        <v>101.36186237463241</v>
      </c>
      <c r="O28" s="406"/>
    </row>
    <row r="29" spans="1:15" x14ac:dyDescent="0.25">
      <c r="A29" s="417"/>
      <c r="B29" s="387">
        <v>334</v>
      </c>
      <c r="C29" s="393" t="s">
        <v>55</v>
      </c>
      <c r="D29" s="389">
        <v>15229103744.500002</v>
      </c>
      <c r="E29" s="389">
        <v>16883650728.68</v>
      </c>
      <c r="F29" s="389">
        <v>16230244560.929996</v>
      </c>
      <c r="G29" s="389">
        <v>19953345912.980003</v>
      </c>
      <c r="H29" s="389">
        <v>17603295470</v>
      </c>
      <c r="I29" s="389">
        <v>18587977986</v>
      </c>
      <c r="J29" s="390">
        <f t="shared" si="0"/>
        <v>105.59373963629777</v>
      </c>
      <c r="O29" s="406"/>
    </row>
    <row r="30" spans="1:15" x14ac:dyDescent="0.25">
      <c r="A30" s="417"/>
      <c r="B30" s="387">
        <v>335</v>
      </c>
      <c r="C30" s="393" t="s">
        <v>56</v>
      </c>
      <c r="D30" s="389">
        <v>22723317075.420002</v>
      </c>
      <c r="E30" s="389">
        <v>21468945645.830002</v>
      </c>
      <c r="F30" s="389">
        <v>12481198352.049995</v>
      </c>
      <c r="G30" s="389">
        <v>18225751667.77</v>
      </c>
      <c r="H30" s="389">
        <v>12681846408</v>
      </c>
      <c r="I30" s="389">
        <v>12680998832</v>
      </c>
      <c r="J30" s="390">
        <f t="shared" si="0"/>
        <v>99.993316619893264</v>
      </c>
      <c r="O30" s="406"/>
    </row>
    <row r="31" spans="1:15" x14ac:dyDescent="0.25">
      <c r="A31" s="417"/>
      <c r="B31" s="387">
        <v>336</v>
      </c>
      <c r="C31" s="393" t="s">
        <v>57</v>
      </c>
      <c r="D31" s="389">
        <v>33936694274.68998</v>
      </c>
      <c r="E31" s="389">
        <v>37310823995.440002</v>
      </c>
      <c r="F31" s="389">
        <v>38445455069.080017</v>
      </c>
      <c r="G31" s="389">
        <v>40917836434.210014</v>
      </c>
      <c r="H31" s="389">
        <v>40560206925</v>
      </c>
      <c r="I31" s="389">
        <v>41863818227</v>
      </c>
      <c r="J31" s="390">
        <f t="shared" si="0"/>
        <v>103.21401541271847</v>
      </c>
      <c r="O31" s="406"/>
    </row>
    <row r="32" spans="1:15" x14ac:dyDescent="0.25">
      <c r="A32" s="417"/>
      <c r="B32" s="387">
        <v>343</v>
      </c>
      <c r="C32" s="393" t="s">
        <v>58</v>
      </c>
      <c r="D32" s="389">
        <v>167401392.59999996</v>
      </c>
      <c r="E32" s="389">
        <v>173747900.55000001</v>
      </c>
      <c r="F32" s="389">
        <v>164447795.52999997</v>
      </c>
      <c r="G32" s="389">
        <v>172853664.21000001</v>
      </c>
      <c r="H32" s="389">
        <v>205393032</v>
      </c>
      <c r="I32" s="389">
        <v>202679838</v>
      </c>
      <c r="J32" s="390">
        <f t="shared" si="0"/>
        <v>98.679023346809544</v>
      </c>
      <c r="O32" s="406"/>
    </row>
    <row r="33" spans="1:15" x14ac:dyDescent="0.25">
      <c r="A33" s="417"/>
      <c r="B33" s="387">
        <v>344</v>
      </c>
      <c r="C33" s="393" t="s">
        <v>59</v>
      </c>
      <c r="D33" s="389">
        <v>195478055.13000005</v>
      </c>
      <c r="E33" s="389">
        <v>218751297.75999999</v>
      </c>
      <c r="F33" s="389">
        <v>211540242.17999992</v>
      </c>
      <c r="G33" s="389">
        <v>224047750.37</v>
      </c>
      <c r="H33" s="389">
        <v>254364567</v>
      </c>
      <c r="I33" s="389">
        <v>252063868</v>
      </c>
      <c r="J33" s="390">
        <f t="shared" si="0"/>
        <v>99.095511207738298</v>
      </c>
      <c r="O33" s="406"/>
    </row>
    <row r="34" spans="1:15" x14ac:dyDescent="0.25">
      <c r="A34" s="417"/>
      <c r="B34" s="387">
        <v>345</v>
      </c>
      <c r="C34" s="393" t="s">
        <v>60</v>
      </c>
      <c r="D34" s="389">
        <v>1373416775.8100014</v>
      </c>
      <c r="E34" s="389">
        <v>1596018060.3900001</v>
      </c>
      <c r="F34" s="389">
        <v>1377115807.1400003</v>
      </c>
      <c r="G34" s="389">
        <v>1338832405.6000001</v>
      </c>
      <c r="H34" s="389">
        <v>1128571871</v>
      </c>
      <c r="I34" s="389">
        <v>1231556674</v>
      </c>
      <c r="J34" s="390">
        <f t="shared" si="0"/>
        <v>109.12523213153875</v>
      </c>
      <c r="O34" s="406"/>
    </row>
    <row r="35" spans="1:15" x14ac:dyDescent="0.25">
      <c r="A35" s="417"/>
      <c r="B35" s="387">
        <v>346</v>
      </c>
      <c r="C35" s="393" t="s">
        <v>61</v>
      </c>
      <c r="D35" s="389">
        <v>3685598282.54</v>
      </c>
      <c r="E35" s="389">
        <v>3985714300.3800001</v>
      </c>
      <c r="F35" s="389">
        <v>3765933069.8899999</v>
      </c>
      <c r="G35" s="389">
        <v>4266217896.8800015</v>
      </c>
      <c r="H35" s="389">
        <v>4509835005</v>
      </c>
      <c r="I35" s="389">
        <v>4689432798</v>
      </c>
      <c r="J35" s="390">
        <f t="shared" si="0"/>
        <v>103.98235839672365</v>
      </c>
      <c r="O35" s="406"/>
    </row>
    <row r="36" spans="1:15" x14ac:dyDescent="0.25">
      <c r="A36" s="417"/>
      <c r="B36" s="387">
        <v>348</v>
      </c>
      <c r="C36" s="393" t="s">
        <v>62</v>
      </c>
      <c r="D36" s="389">
        <v>170522264.04000002</v>
      </c>
      <c r="E36" s="389">
        <v>184378444.59999999</v>
      </c>
      <c r="F36" s="389">
        <v>174538620.31000003</v>
      </c>
      <c r="G36" s="389">
        <v>194117930.26999989</v>
      </c>
      <c r="H36" s="389">
        <v>216800646</v>
      </c>
      <c r="I36" s="389">
        <v>251690807</v>
      </c>
      <c r="J36" s="390">
        <f t="shared" si="0"/>
        <v>116.09319974074248</v>
      </c>
      <c r="O36" s="406"/>
    </row>
    <row r="37" spans="1:15" x14ac:dyDescent="0.25">
      <c r="A37" s="417"/>
      <c r="B37" s="387">
        <v>349</v>
      </c>
      <c r="C37" s="393" t="s">
        <v>63</v>
      </c>
      <c r="D37" s="389">
        <v>298992974.3499999</v>
      </c>
      <c r="E37" s="389">
        <v>310224954.66000003</v>
      </c>
      <c r="F37" s="389">
        <v>3207857203.4200001</v>
      </c>
      <c r="G37" s="389">
        <v>334267937.51000005</v>
      </c>
      <c r="H37" s="389">
        <v>343255522</v>
      </c>
      <c r="I37" s="389">
        <v>417563259</v>
      </c>
      <c r="J37" s="390">
        <f t="shared" si="0"/>
        <v>121.64793637318382</v>
      </c>
      <c r="O37" s="406"/>
    </row>
    <row r="38" spans="1:15" x14ac:dyDescent="0.25">
      <c r="A38" s="417"/>
      <c r="B38" s="387">
        <v>351</v>
      </c>
      <c r="C38" s="393" t="s">
        <v>541</v>
      </c>
      <c r="D38" s="389">
        <v>0</v>
      </c>
      <c r="E38" s="389">
        <v>0</v>
      </c>
      <c r="F38" s="389">
        <v>0</v>
      </c>
      <c r="G38" s="389">
        <v>0</v>
      </c>
      <c r="H38" s="389"/>
      <c r="I38" s="389">
        <v>1709051517</v>
      </c>
      <c r="J38" s="390"/>
      <c r="O38" s="406"/>
    </row>
    <row r="39" spans="1:15" x14ac:dyDescent="0.25">
      <c r="A39" s="417"/>
      <c r="B39" s="387">
        <v>353</v>
      </c>
      <c r="C39" s="393" t="s">
        <v>64</v>
      </c>
      <c r="D39" s="389">
        <v>270807514.20999992</v>
      </c>
      <c r="E39" s="389">
        <v>287418169.16000003</v>
      </c>
      <c r="F39" s="389">
        <v>292735627.7900002</v>
      </c>
      <c r="G39" s="389">
        <v>353031265.34000027</v>
      </c>
      <c r="H39" s="389">
        <v>325409500</v>
      </c>
      <c r="I39" s="389">
        <v>342287049</v>
      </c>
      <c r="J39" s="390">
        <f t="shared" si="0"/>
        <v>105.18655693825781</v>
      </c>
      <c r="O39" s="406"/>
    </row>
    <row r="40" spans="1:15" x14ac:dyDescent="0.25">
      <c r="A40" s="417"/>
      <c r="B40" s="387">
        <v>355</v>
      </c>
      <c r="C40" s="393" t="s">
        <v>65</v>
      </c>
      <c r="D40" s="389">
        <v>211188306.74999997</v>
      </c>
      <c r="E40" s="389">
        <v>241325781</v>
      </c>
      <c r="F40" s="389">
        <v>253016871.29000005</v>
      </c>
      <c r="G40" s="389">
        <v>222148012.73999998</v>
      </c>
      <c r="H40" s="389">
        <v>235228793</v>
      </c>
      <c r="I40" s="389">
        <v>244103538</v>
      </c>
      <c r="J40" s="390">
        <f t="shared" si="0"/>
        <v>103.77281407042717</v>
      </c>
      <c r="O40" s="406"/>
    </row>
    <row r="41" spans="1:15" x14ac:dyDescent="0.25">
      <c r="A41" s="417"/>
      <c r="B41" s="387">
        <v>358</v>
      </c>
      <c r="C41" s="393" t="s">
        <v>66</v>
      </c>
      <c r="D41" s="389">
        <v>230773730.73999995</v>
      </c>
      <c r="E41" s="389">
        <v>241844101.77000001</v>
      </c>
      <c r="F41" s="389">
        <v>247756639.23000002</v>
      </c>
      <c r="G41" s="389">
        <v>251956608.83999994</v>
      </c>
      <c r="H41" s="389">
        <v>247229923</v>
      </c>
      <c r="I41" s="389">
        <v>256818337</v>
      </c>
      <c r="J41" s="390">
        <f t="shared" si="0"/>
        <v>103.87833878830276</v>
      </c>
      <c r="O41" s="406"/>
    </row>
    <row r="42" spans="1:15" x14ac:dyDescent="0.25">
      <c r="A42" s="417"/>
      <c r="B42" s="387">
        <v>359</v>
      </c>
      <c r="C42" s="393" t="s">
        <v>89</v>
      </c>
      <c r="D42" s="389">
        <v>24094734.329999998</v>
      </c>
      <c r="E42" s="389">
        <v>24076398.41</v>
      </c>
      <c r="F42" s="389">
        <v>26096656.219999991</v>
      </c>
      <c r="G42" s="389">
        <v>28861035.700000003</v>
      </c>
      <c r="H42" s="389">
        <v>26202475</v>
      </c>
      <c r="I42" s="389">
        <v>26684755</v>
      </c>
      <c r="J42" s="390">
        <f t="shared" si="0"/>
        <v>101.84058948629853</v>
      </c>
      <c r="O42" s="406"/>
    </row>
    <row r="43" spans="1:15" x14ac:dyDescent="0.25">
      <c r="A43" s="417"/>
      <c r="B43" s="392" t="s">
        <v>37</v>
      </c>
      <c r="C43" s="393" t="s">
        <v>67</v>
      </c>
      <c r="D43" s="389">
        <v>7099901234.5299997</v>
      </c>
      <c r="E43" s="389">
        <v>6993605065.8400002</v>
      </c>
      <c r="F43" s="389">
        <v>7676140077.1000004</v>
      </c>
      <c r="G43" s="389">
        <v>7861890316.7099991</v>
      </c>
      <c r="H43" s="389">
        <v>8048404302</v>
      </c>
      <c r="I43" s="389">
        <v>8510364751</v>
      </c>
      <c r="J43" s="390">
        <f t="shared" si="0"/>
        <v>105.73977687583618</v>
      </c>
      <c r="O43" s="406"/>
    </row>
    <row r="44" spans="1:15" x14ac:dyDescent="0.25">
      <c r="A44" s="417"/>
      <c r="B44" s="392">
        <v>362</v>
      </c>
      <c r="C44" s="393" t="s">
        <v>100</v>
      </c>
      <c r="D44" s="389">
        <v>7094704217.9499998</v>
      </c>
      <c r="E44" s="389">
        <v>7591023043.29</v>
      </c>
      <c r="F44" s="389">
        <v>8278692640.750001</v>
      </c>
      <c r="G44" s="389">
        <v>7947859069.6300001</v>
      </c>
      <c r="H44" s="389">
        <v>8236661682</v>
      </c>
      <c r="I44" s="389">
        <v>8428641360</v>
      </c>
      <c r="J44" s="390">
        <f t="shared" si="0"/>
        <v>102.33079474927985</v>
      </c>
      <c r="O44" s="406"/>
    </row>
    <row r="45" spans="1:15" x14ac:dyDescent="0.25">
      <c r="A45" s="417"/>
      <c r="B45" s="392">
        <v>364</v>
      </c>
      <c r="C45" s="393" t="s">
        <v>130</v>
      </c>
      <c r="D45" s="389">
        <v>0</v>
      </c>
      <c r="E45" s="389">
        <v>1259986601.51</v>
      </c>
      <c r="F45" s="389">
        <v>3068091640.9300008</v>
      </c>
      <c r="G45" s="389">
        <v>2927507590.3000002</v>
      </c>
      <c r="H45" s="389">
        <v>1848295846</v>
      </c>
      <c r="I45" s="389">
        <v>1941043620</v>
      </c>
      <c r="J45" s="390">
        <f t="shared" si="0"/>
        <v>105.01801560614447</v>
      </c>
      <c r="O45" s="406"/>
    </row>
    <row r="46" spans="1:15" ht="30" x14ac:dyDescent="0.25">
      <c r="A46" s="417"/>
      <c r="B46" s="392">
        <v>371</v>
      </c>
      <c r="C46" s="396" t="s">
        <v>90</v>
      </c>
      <c r="D46" s="394">
        <v>25299676.649999995</v>
      </c>
      <c r="E46" s="394">
        <v>27075978.030000001</v>
      </c>
      <c r="F46" s="394">
        <v>26550889.190000005</v>
      </c>
      <c r="G46" s="394">
        <v>31710414.519999992</v>
      </c>
      <c r="H46" s="394">
        <v>41409835</v>
      </c>
      <c r="I46" s="394">
        <v>44448038</v>
      </c>
      <c r="J46" s="395">
        <f t="shared" si="0"/>
        <v>107.33691162980968</v>
      </c>
      <c r="O46" s="406"/>
    </row>
    <row r="47" spans="1:15" x14ac:dyDescent="0.25">
      <c r="A47" s="417"/>
      <c r="B47" s="387" t="s">
        <v>38</v>
      </c>
      <c r="C47" s="393" t="s">
        <v>28</v>
      </c>
      <c r="D47" s="389">
        <v>67743983.620000005</v>
      </c>
      <c r="E47" s="389">
        <v>73156741.319999993</v>
      </c>
      <c r="F47" s="389">
        <v>70714859.939999983</v>
      </c>
      <c r="G47" s="389">
        <v>76458816.449999973</v>
      </c>
      <c r="H47" s="389">
        <v>82137533</v>
      </c>
      <c r="I47" s="389">
        <v>82028745</v>
      </c>
      <c r="J47" s="390">
        <f t="shared" si="0"/>
        <v>99.86755385019903</v>
      </c>
      <c r="O47" s="406"/>
    </row>
    <row r="48" spans="1:15" x14ac:dyDescent="0.25">
      <c r="A48" s="417"/>
      <c r="B48" s="387">
        <v>373</v>
      </c>
      <c r="C48" s="393" t="s">
        <v>91</v>
      </c>
      <c r="D48" s="389">
        <v>23452590.839999992</v>
      </c>
      <c r="E48" s="389">
        <v>24689295.84</v>
      </c>
      <c r="F48" s="389">
        <v>0</v>
      </c>
      <c r="G48" s="389">
        <v>0</v>
      </c>
      <c r="H48" s="389"/>
      <c r="I48" s="389"/>
      <c r="J48" s="390"/>
      <c r="O48" s="406"/>
    </row>
    <row r="49" spans="1:15" x14ac:dyDescent="0.25">
      <c r="A49" s="417"/>
      <c r="B49" s="387">
        <v>374</v>
      </c>
      <c r="C49" s="393" t="s">
        <v>68</v>
      </c>
      <c r="D49" s="389">
        <v>9672487627.6899948</v>
      </c>
      <c r="E49" s="389">
        <v>4296515842.6400003</v>
      </c>
      <c r="F49" s="389">
        <v>4089709434.1500015</v>
      </c>
      <c r="G49" s="389">
        <v>5101077204.6500006</v>
      </c>
      <c r="H49" s="389">
        <v>5282769714</v>
      </c>
      <c r="I49" s="389">
        <v>5589945093</v>
      </c>
      <c r="J49" s="390">
        <f t="shared" si="0"/>
        <v>105.81466532955142</v>
      </c>
      <c r="O49" s="406"/>
    </row>
    <row r="50" spans="1:15" x14ac:dyDescent="0.25">
      <c r="A50" s="417"/>
      <c r="B50" s="387">
        <v>375</v>
      </c>
      <c r="C50" s="393" t="s">
        <v>69</v>
      </c>
      <c r="D50" s="389">
        <v>475847041.0800001</v>
      </c>
      <c r="E50" s="389">
        <v>486793840.56</v>
      </c>
      <c r="F50" s="389">
        <v>482904380.59000009</v>
      </c>
      <c r="G50" s="389">
        <v>540784884.15999985</v>
      </c>
      <c r="H50" s="389">
        <v>601314593</v>
      </c>
      <c r="I50" s="389">
        <v>624716357</v>
      </c>
      <c r="J50" s="390">
        <f t="shared" si="0"/>
        <v>103.8917671835049</v>
      </c>
      <c r="O50" s="406"/>
    </row>
    <row r="51" spans="1:15" x14ac:dyDescent="0.25">
      <c r="A51" s="417"/>
      <c r="B51" s="387">
        <v>376</v>
      </c>
      <c r="C51" s="393" t="s">
        <v>24</v>
      </c>
      <c r="D51" s="389">
        <v>469394805.80999988</v>
      </c>
      <c r="E51" s="389">
        <v>492012544.97000003</v>
      </c>
      <c r="F51" s="389">
        <v>503225845.80000007</v>
      </c>
      <c r="G51" s="389">
        <v>543483838.29000008</v>
      </c>
      <c r="H51" s="389">
        <v>607575933</v>
      </c>
      <c r="I51" s="389">
        <v>610031126</v>
      </c>
      <c r="J51" s="390">
        <f t="shared" si="0"/>
        <v>100.40409648681722</v>
      </c>
      <c r="O51" s="406"/>
    </row>
    <row r="52" spans="1:15" x14ac:dyDescent="0.25">
      <c r="A52" s="417"/>
      <c r="B52" s="387">
        <v>377</v>
      </c>
      <c r="C52" s="393" t="s">
        <v>39</v>
      </c>
      <c r="D52" s="389">
        <v>5234421397.1000013</v>
      </c>
      <c r="E52" s="389">
        <v>6175248546.5799999</v>
      </c>
      <c r="F52" s="389">
        <v>6717784197.2499971</v>
      </c>
      <c r="G52" s="389">
        <v>7098749759.4399986</v>
      </c>
      <c r="H52" s="389">
        <v>6051653704</v>
      </c>
      <c r="I52" s="389">
        <v>4852031912</v>
      </c>
      <c r="J52" s="390">
        <f t="shared" si="0"/>
        <v>80.176959048283308</v>
      </c>
      <c r="O52" s="406"/>
    </row>
    <row r="53" spans="1:15" ht="30" x14ac:dyDescent="0.25">
      <c r="A53" s="417"/>
      <c r="B53" s="392">
        <v>378</v>
      </c>
      <c r="C53" s="396" t="s">
        <v>92</v>
      </c>
      <c r="D53" s="394">
        <v>592817895.79999983</v>
      </c>
      <c r="E53" s="394">
        <v>610517028.08000004</v>
      </c>
      <c r="F53" s="394">
        <v>694565124.9400003</v>
      </c>
      <c r="G53" s="394">
        <v>691001636.91999996</v>
      </c>
      <c r="H53" s="394">
        <v>880059518</v>
      </c>
      <c r="I53" s="394">
        <v>963779138</v>
      </c>
      <c r="J53" s="395">
        <f t="shared" si="0"/>
        <v>109.51294978210781</v>
      </c>
      <c r="O53" s="406"/>
    </row>
    <row r="54" spans="1:15" x14ac:dyDescent="0.25">
      <c r="A54" s="417"/>
      <c r="B54" s="387">
        <v>381</v>
      </c>
      <c r="C54" s="393" t="s">
        <v>81</v>
      </c>
      <c r="D54" s="389">
        <v>1034547959.1499999</v>
      </c>
      <c r="E54" s="389">
        <v>776531461.03999996</v>
      </c>
      <c r="F54" s="389">
        <v>621454537.94000018</v>
      </c>
      <c r="G54" s="389">
        <v>646929747.63000011</v>
      </c>
      <c r="H54" s="389">
        <v>669478718</v>
      </c>
      <c r="I54" s="389">
        <v>718482998</v>
      </c>
      <c r="J54" s="390">
        <f t="shared" si="0"/>
        <v>107.31976666060355</v>
      </c>
      <c r="O54" s="406"/>
    </row>
    <row r="55" spans="1:15" x14ac:dyDescent="0.25">
      <c r="A55" s="417"/>
      <c r="B55" s="387">
        <v>396</v>
      </c>
      <c r="C55" s="393" t="s">
        <v>70</v>
      </c>
      <c r="D55" s="389">
        <v>49705483243.530006</v>
      </c>
      <c r="E55" s="389">
        <v>68317693750.440002</v>
      </c>
      <c r="F55" s="389">
        <v>88457587403.429993</v>
      </c>
      <c r="G55" s="389">
        <v>98126376340.889999</v>
      </c>
      <c r="H55" s="389">
        <v>109966880286</v>
      </c>
      <c r="I55" s="389">
        <v>129966880286</v>
      </c>
      <c r="J55" s="390">
        <f t="shared" si="0"/>
        <v>118.18729416346481</v>
      </c>
      <c r="O55" s="406"/>
    </row>
    <row r="56" spans="1:15" ht="15.75" customHeight="1" x14ac:dyDescent="0.25">
      <c r="A56" s="417"/>
      <c r="B56" s="387">
        <v>397</v>
      </c>
      <c r="C56" s="393" t="s">
        <v>71</v>
      </c>
      <c r="D56" s="389">
        <v>2135360.15</v>
      </c>
      <c r="E56" s="389">
        <v>2071481</v>
      </c>
      <c r="F56" s="389">
        <v>2056181</v>
      </c>
      <c r="G56" s="389">
        <v>2059273.83</v>
      </c>
      <c r="H56" s="389">
        <v>10000000</v>
      </c>
      <c r="I56" s="389">
        <v>10000000</v>
      </c>
      <c r="J56" s="390">
        <f t="shared" si="0"/>
        <v>100</v>
      </c>
      <c r="O56" s="406"/>
    </row>
    <row r="57" spans="1:15" ht="15.75" thickBot="1" x14ac:dyDescent="0.3">
      <c r="A57" s="417"/>
      <c r="B57" s="399">
        <v>398</v>
      </c>
      <c r="C57" s="432" t="s">
        <v>72</v>
      </c>
      <c r="D57" s="389">
        <v>219074402347.61002</v>
      </c>
      <c r="E57" s="389">
        <v>233124746337.92999</v>
      </c>
      <c r="F57" s="389">
        <v>233294334688.42996</v>
      </c>
      <c r="G57" s="389">
        <v>236999965547.87</v>
      </c>
      <c r="H57" s="389">
        <v>266349495567</v>
      </c>
      <c r="I57" s="389">
        <v>318502256757</v>
      </c>
      <c r="J57" s="390">
        <f t="shared" si="0"/>
        <v>119.58057441745034</v>
      </c>
      <c r="O57" s="406"/>
    </row>
    <row r="58" spans="1:15" ht="15.75" thickBot="1" x14ac:dyDescent="0.3">
      <c r="A58" s="417"/>
      <c r="B58" s="433"/>
      <c r="C58" s="413" t="s">
        <v>73</v>
      </c>
      <c r="D58" s="434">
        <v>1984808922899.1196</v>
      </c>
      <c r="E58" s="434">
        <v>2202637761741.1001</v>
      </c>
      <c r="F58" s="434">
        <v>2236790777478.5796</v>
      </c>
      <c r="G58" s="434">
        <v>2371774562839.8804</v>
      </c>
      <c r="H58" s="434">
        <v>2427837146587</v>
      </c>
      <c r="I58" s="434">
        <v>2578173791455</v>
      </c>
      <c r="J58" s="435">
        <f t="shared" si="0"/>
        <v>106.19220465752161</v>
      </c>
    </row>
    <row r="59" spans="1:15" ht="15.75" thickTop="1" x14ac:dyDescent="0.25">
      <c r="A59" s="417"/>
      <c r="C59" s="436"/>
      <c r="D59" s="437"/>
      <c r="E59" s="437"/>
      <c r="F59" s="437"/>
      <c r="G59" s="437"/>
      <c r="H59" s="437"/>
      <c r="I59" s="437"/>
      <c r="J59" s="438"/>
    </row>
    <row r="60" spans="1:15" x14ac:dyDescent="0.25">
      <c r="D60" s="406"/>
      <c r="E60" s="406"/>
      <c r="F60" s="406"/>
      <c r="G60" s="406"/>
      <c r="H60" s="406"/>
      <c r="I60" s="406"/>
      <c r="J60" s="406"/>
    </row>
  </sheetData>
  <mergeCells count="1">
    <mergeCell ref="B3:J3"/>
  </mergeCells>
  <printOptions horizontalCentered="1"/>
  <pageMargins left="0.25" right="0.25" top="0.75" bottom="0.75" header="0.3" footer="0.3"/>
  <pageSetup paperSize="9" scale="54" orientation="landscape" r:id="rId1"/>
  <headerFooter alignWithMargins="0"/>
  <ignoredErrors>
    <ignoredError sqref="B43:B4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N61"/>
  <sheetViews>
    <sheetView zoomScaleNormal="100" workbookViewId="0">
      <selection activeCell="M17" sqref="M17"/>
    </sheetView>
  </sheetViews>
  <sheetFormatPr defaultColWidth="5.7109375" defaultRowHeight="15" x14ac:dyDescent="0.25"/>
  <cols>
    <col min="1" max="1" width="2.5703125" style="7" customWidth="1"/>
    <col min="2" max="2" width="8.28515625" style="7" bestFit="1" customWidth="1"/>
    <col min="3" max="3" width="43.42578125" style="7" customWidth="1"/>
    <col min="4" max="7" width="20.7109375" style="7" customWidth="1"/>
    <col min="8" max="8" width="20.7109375" style="7" bestFit="1" customWidth="1"/>
    <col min="9" max="9" width="20.7109375" style="7" customWidth="1"/>
    <col min="10" max="10" width="15.42578125" style="7" bestFit="1" customWidth="1"/>
    <col min="11" max="11" width="5.7109375" style="7"/>
    <col min="12" max="12" width="7.140625" style="7" bestFit="1" customWidth="1"/>
    <col min="13" max="16384" width="5.7109375" style="7"/>
  </cols>
  <sheetData>
    <row r="1" spans="2:14" x14ac:dyDescent="0.25">
      <c r="B1" s="252" t="s">
        <v>544</v>
      </c>
      <c r="C1" s="252"/>
      <c r="D1" s="252"/>
      <c r="E1" s="252"/>
      <c r="F1" s="252"/>
      <c r="G1" s="252"/>
      <c r="H1" s="407"/>
      <c r="I1" s="252"/>
      <c r="J1" s="369" t="s">
        <v>29</v>
      </c>
    </row>
    <row r="3" spans="2:14" ht="16.5" customHeight="1" x14ac:dyDescent="0.25">
      <c r="B3" s="732" t="s">
        <v>30</v>
      </c>
      <c r="C3" s="732"/>
      <c r="D3" s="732"/>
      <c r="E3" s="732"/>
      <c r="F3" s="732"/>
      <c r="G3" s="732"/>
      <c r="H3" s="732"/>
      <c r="I3" s="732"/>
      <c r="J3" s="732"/>
    </row>
    <row r="4" spans="2:14" x14ac:dyDescent="0.25">
      <c r="C4" s="408"/>
    </row>
    <row r="5" spans="2:14" ht="15.75" thickBot="1" x14ac:dyDescent="0.3">
      <c r="C5" s="408"/>
      <c r="J5" s="371" t="s">
        <v>25</v>
      </c>
    </row>
    <row r="6" spans="2:14" ht="15.75" thickTop="1" x14ac:dyDescent="0.25">
      <c r="B6" s="372" t="s">
        <v>9</v>
      </c>
      <c r="C6" s="373"/>
      <c r="D6" s="374"/>
      <c r="E6" s="374"/>
      <c r="F6" s="374"/>
      <c r="G6" s="374"/>
      <c r="H6" s="374" t="s">
        <v>88</v>
      </c>
      <c r="I6" s="374" t="s">
        <v>88</v>
      </c>
      <c r="J6" s="375" t="s">
        <v>86</v>
      </c>
    </row>
    <row r="7" spans="2:14" x14ac:dyDescent="0.25">
      <c r="B7" s="376" t="s">
        <v>12</v>
      </c>
      <c r="C7" s="377" t="s">
        <v>10</v>
      </c>
      <c r="D7" s="379" t="s">
        <v>101</v>
      </c>
      <c r="E7" s="379" t="s">
        <v>101</v>
      </c>
      <c r="F7" s="379" t="s">
        <v>101</v>
      </c>
      <c r="G7" s="379" t="s">
        <v>101</v>
      </c>
      <c r="H7" s="409" t="s">
        <v>87</v>
      </c>
      <c r="I7" s="381" t="s">
        <v>11</v>
      </c>
      <c r="J7" s="382" t="s">
        <v>536</v>
      </c>
    </row>
    <row r="8" spans="2:14" ht="15.75" thickBot="1" x14ac:dyDescent="0.3">
      <c r="B8" s="383"/>
      <c r="C8" s="384"/>
      <c r="D8" s="385">
        <v>2022</v>
      </c>
      <c r="E8" s="385">
        <v>2023</v>
      </c>
      <c r="F8" s="385">
        <v>2024</v>
      </c>
      <c r="G8" s="385">
        <v>2025</v>
      </c>
      <c r="H8" s="385">
        <v>2026</v>
      </c>
      <c r="I8" s="385">
        <v>2027</v>
      </c>
      <c r="J8" s="386">
        <v>2026</v>
      </c>
    </row>
    <row r="9" spans="2:14" x14ac:dyDescent="0.25">
      <c r="B9" s="387">
        <v>301</v>
      </c>
      <c r="C9" s="391" t="s">
        <v>80</v>
      </c>
      <c r="D9" s="410">
        <v>346957933.88999999</v>
      </c>
      <c r="E9" s="410">
        <v>381893989.23000002</v>
      </c>
      <c r="F9" s="410">
        <v>338346724.36000001</v>
      </c>
      <c r="G9" s="410">
        <v>413475930.37</v>
      </c>
      <c r="H9" s="410">
        <v>369566445</v>
      </c>
      <c r="I9" s="410">
        <v>373600084</v>
      </c>
      <c r="J9" s="390">
        <f>+I9/H9*100</f>
        <v>101.09145163327801</v>
      </c>
      <c r="N9" s="406"/>
    </row>
    <row r="10" spans="2:14" x14ac:dyDescent="0.25">
      <c r="B10" s="387">
        <v>302</v>
      </c>
      <c r="C10" s="391" t="s">
        <v>13</v>
      </c>
      <c r="D10" s="410">
        <v>1488646931.3599999</v>
      </c>
      <c r="E10" s="410">
        <v>1511588647.1099999</v>
      </c>
      <c r="F10" s="410">
        <v>1403868921.7300005</v>
      </c>
      <c r="G10" s="410">
        <v>1494702719.3499999</v>
      </c>
      <c r="H10" s="410">
        <v>1562357260</v>
      </c>
      <c r="I10" s="410">
        <v>1568110185</v>
      </c>
      <c r="J10" s="390">
        <f t="shared" ref="J10:J58" si="0">+I10/H10*100</f>
        <v>100.36822083829917</v>
      </c>
      <c r="N10" s="406"/>
    </row>
    <row r="11" spans="2:14" x14ac:dyDescent="0.25">
      <c r="B11" s="387">
        <v>303</v>
      </c>
      <c r="C11" s="391" t="s">
        <v>14</v>
      </c>
      <c r="D11" s="410">
        <v>635839367.8499999</v>
      </c>
      <c r="E11" s="410">
        <v>677804543.83000004</v>
      </c>
      <c r="F11" s="410">
        <v>659853830.80999994</v>
      </c>
      <c r="G11" s="410">
        <v>722613289.28999996</v>
      </c>
      <c r="H11" s="410">
        <v>695047708</v>
      </c>
      <c r="I11" s="410">
        <v>764393326</v>
      </c>
      <c r="J11" s="390">
        <f t="shared" si="0"/>
        <v>109.97710188837857</v>
      </c>
      <c r="N11" s="406"/>
    </row>
    <row r="12" spans="2:14" x14ac:dyDescent="0.25">
      <c r="B12" s="387">
        <v>304</v>
      </c>
      <c r="C12" s="391" t="s">
        <v>15</v>
      </c>
      <c r="D12" s="410">
        <v>1539272708.2600005</v>
      </c>
      <c r="E12" s="410">
        <v>1263398403.6600001</v>
      </c>
      <c r="F12" s="410">
        <v>1316532439.8399997</v>
      </c>
      <c r="G12" s="410">
        <v>1460108290.3599999</v>
      </c>
      <c r="H12" s="410">
        <v>1305441797</v>
      </c>
      <c r="I12" s="410">
        <v>638047446</v>
      </c>
      <c r="J12" s="390">
        <f t="shared" si="0"/>
        <v>48.87597803795461</v>
      </c>
      <c r="N12" s="406"/>
    </row>
    <row r="13" spans="2:14" x14ac:dyDescent="0.25">
      <c r="B13" s="387">
        <v>305</v>
      </c>
      <c r="C13" s="391" t="s">
        <v>16</v>
      </c>
      <c r="D13" s="410">
        <v>1809059676.1299999</v>
      </c>
      <c r="E13" s="410">
        <v>1969537733.0699999</v>
      </c>
      <c r="F13" s="410">
        <v>2071512793.55</v>
      </c>
      <c r="G13" s="410">
        <v>2277969751.48</v>
      </c>
      <c r="H13" s="410">
        <v>2292829858</v>
      </c>
      <c r="I13" s="410">
        <v>2282829858</v>
      </c>
      <c r="J13" s="390">
        <f t="shared" si="0"/>
        <v>99.563857738283161</v>
      </c>
      <c r="N13" s="406"/>
    </row>
    <row r="14" spans="2:14" x14ac:dyDescent="0.25">
      <c r="B14" s="387">
        <v>306</v>
      </c>
      <c r="C14" s="391" t="s">
        <v>17</v>
      </c>
      <c r="D14" s="410">
        <v>8625005959.970005</v>
      </c>
      <c r="E14" s="410">
        <v>9102815948.5300007</v>
      </c>
      <c r="F14" s="410">
        <v>8914911394.2299976</v>
      </c>
      <c r="G14" s="410">
        <v>9706040994.3400002</v>
      </c>
      <c r="H14" s="410">
        <v>9540522876</v>
      </c>
      <c r="I14" s="410">
        <v>10041604763</v>
      </c>
      <c r="J14" s="390">
        <f t="shared" si="0"/>
        <v>105.25214281767003</v>
      </c>
      <c r="N14" s="406"/>
    </row>
    <row r="15" spans="2:14" x14ac:dyDescent="0.25">
      <c r="B15" s="387">
        <v>307</v>
      </c>
      <c r="C15" s="391" t="s">
        <v>18</v>
      </c>
      <c r="D15" s="410">
        <v>66179047376.549889</v>
      </c>
      <c r="E15" s="410">
        <v>73596352166.839996</v>
      </c>
      <c r="F15" s="410">
        <v>95241826595.230011</v>
      </c>
      <c r="G15" s="410">
        <v>101824354693.34</v>
      </c>
      <c r="H15" s="410">
        <v>105138719424</v>
      </c>
      <c r="I15" s="410">
        <v>115078848735</v>
      </c>
      <c r="J15" s="390">
        <f t="shared" si="0"/>
        <v>109.45429939175288</v>
      </c>
      <c r="N15" s="406"/>
    </row>
    <row r="16" spans="2:14" x14ac:dyDescent="0.25">
      <c r="B16" s="387">
        <v>308</v>
      </c>
      <c r="C16" s="391" t="s">
        <v>19</v>
      </c>
      <c r="D16" s="410">
        <v>270499993.64999998</v>
      </c>
      <c r="E16" s="410">
        <v>286608358.69999999</v>
      </c>
      <c r="F16" s="410">
        <v>282798845.57000005</v>
      </c>
      <c r="G16" s="410">
        <v>328702203.02999997</v>
      </c>
      <c r="H16" s="410">
        <v>396193855</v>
      </c>
      <c r="I16" s="410">
        <v>394508044</v>
      </c>
      <c r="J16" s="390">
        <f t="shared" si="0"/>
        <v>99.574498448493102</v>
      </c>
      <c r="N16" s="406"/>
    </row>
    <row r="17" spans="2:14" ht="30" x14ac:dyDescent="0.25">
      <c r="B17" s="392">
        <v>309</v>
      </c>
      <c r="C17" s="393" t="s">
        <v>134</v>
      </c>
      <c r="D17" s="397">
        <v>157866132.89999995</v>
      </c>
      <c r="E17" s="397">
        <v>157428816.12</v>
      </c>
      <c r="F17" s="397">
        <v>156204821.28000003</v>
      </c>
      <c r="G17" s="397">
        <v>171506672.37</v>
      </c>
      <c r="H17" s="397">
        <v>211901984</v>
      </c>
      <c r="I17" s="397">
        <v>222575860</v>
      </c>
      <c r="J17" s="395">
        <f>+I17/H17*100</f>
        <v>105.03717605588818</v>
      </c>
      <c r="N17" s="406"/>
    </row>
    <row r="18" spans="2:14" x14ac:dyDescent="0.25">
      <c r="B18" s="387">
        <v>312</v>
      </c>
      <c r="C18" s="391" t="s">
        <v>20</v>
      </c>
      <c r="D18" s="410">
        <v>22929363184.770004</v>
      </c>
      <c r="E18" s="410">
        <v>22750236478.41</v>
      </c>
      <c r="F18" s="410">
        <v>22832168023.170021</v>
      </c>
      <c r="G18" s="410">
        <v>23533789533.810001</v>
      </c>
      <c r="H18" s="410">
        <v>24395170855</v>
      </c>
      <c r="I18" s="410">
        <v>25474971212</v>
      </c>
      <c r="J18" s="390">
        <f t="shared" si="0"/>
        <v>104.4262873312842</v>
      </c>
      <c r="N18" s="406"/>
    </row>
    <row r="19" spans="2:14" x14ac:dyDescent="0.25">
      <c r="B19" s="387">
        <v>313</v>
      </c>
      <c r="C19" s="391" t="s">
        <v>21</v>
      </c>
      <c r="D19" s="410">
        <v>809604449300.63965</v>
      </c>
      <c r="E19" s="410">
        <v>912495233966.46997</v>
      </c>
      <c r="F19" s="410">
        <v>947395705326.60962</v>
      </c>
      <c r="G19" s="410">
        <v>971344700679.66003</v>
      </c>
      <c r="H19" s="410">
        <v>998986369650</v>
      </c>
      <c r="I19" s="410">
        <v>1024842973649</v>
      </c>
      <c r="J19" s="390">
        <f t="shared" si="0"/>
        <v>102.58828396307939</v>
      </c>
      <c r="N19" s="406"/>
    </row>
    <row r="20" spans="2:14" x14ac:dyDescent="0.25">
      <c r="B20" s="387">
        <v>314</v>
      </c>
      <c r="C20" s="391" t="s">
        <v>22</v>
      </c>
      <c r="D20" s="410">
        <v>85874215568.009949</v>
      </c>
      <c r="E20" s="410">
        <v>91809491610.679993</v>
      </c>
      <c r="F20" s="410">
        <v>93354258627.709946</v>
      </c>
      <c r="G20" s="410">
        <v>100229155137.46001</v>
      </c>
      <c r="H20" s="410">
        <v>109925654194</v>
      </c>
      <c r="I20" s="410">
        <v>110806821571</v>
      </c>
      <c r="J20" s="390">
        <f t="shared" si="0"/>
        <v>100.80160303203189</v>
      </c>
      <c r="N20" s="406"/>
    </row>
    <row r="21" spans="2:14" x14ac:dyDescent="0.25">
      <c r="B21" s="387">
        <v>315</v>
      </c>
      <c r="C21" s="391" t="s">
        <v>78</v>
      </c>
      <c r="D21" s="410">
        <v>9792875696.069994</v>
      </c>
      <c r="E21" s="410">
        <v>6521435362.3900003</v>
      </c>
      <c r="F21" s="410">
        <v>9404488606.5899944</v>
      </c>
      <c r="G21" s="410">
        <v>13959425603.24</v>
      </c>
      <c r="H21" s="410">
        <v>4954578981</v>
      </c>
      <c r="I21" s="410">
        <v>4133673686</v>
      </c>
      <c r="J21" s="390">
        <f t="shared" si="0"/>
        <v>83.431381391879356</v>
      </c>
      <c r="N21" s="406"/>
    </row>
    <row r="22" spans="2:14" x14ac:dyDescent="0.25">
      <c r="B22" s="387">
        <v>317</v>
      </c>
      <c r="C22" s="393" t="s">
        <v>26</v>
      </c>
      <c r="D22" s="410">
        <v>6729832907.6200008</v>
      </c>
      <c r="E22" s="410">
        <v>5661908919.4700003</v>
      </c>
      <c r="F22" s="410">
        <v>6120635367.4500008</v>
      </c>
      <c r="G22" s="410">
        <v>7047519638.04</v>
      </c>
      <c r="H22" s="410">
        <v>3313269321</v>
      </c>
      <c r="I22" s="410">
        <v>2902494178</v>
      </c>
      <c r="J22" s="390">
        <f t="shared" si="0"/>
        <v>87.602120346920032</v>
      </c>
      <c r="N22" s="406"/>
    </row>
    <row r="23" spans="2:14" x14ac:dyDescent="0.25">
      <c r="B23" s="387">
        <v>321</v>
      </c>
      <c r="C23" s="391" t="s">
        <v>27</v>
      </c>
      <c r="D23" s="410">
        <v>4430741573.7200003</v>
      </c>
      <c r="E23" s="410">
        <v>4715347402.1199999</v>
      </c>
      <c r="F23" s="410">
        <v>4637290077.0799999</v>
      </c>
      <c r="G23" s="410">
        <v>4602685998.3199997</v>
      </c>
      <c r="H23" s="410">
        <v>4804006262</v>
      </c>
      <c r="I23" s="410">
        <v>5311568054</v>
      </c>
      <c r="J23" s="390">
        <f t="shared" si="0"/>
        <v>110.56538572846681</v>
      </c>
      <c r="N23" s="406"/>
    </row>
    <row r="24" spans="2:14" x14ac:dyDescent="0.25">
      <c r="B24" s="387">
        <v>322</v>
      </c>
      <c r="C24" s="391" t="s">
        <v>51</v>
      </c>
      <c r="D24" s="410">
        <v>64582209870.09996</v>
      </c>
      <c r="E24" s="410">
        <v>113259154004.94</v>
      </c>
      <c r="F24" s="410">
        <v>42161946186.720024</v>
      </c>
      <c r="G24" s="410">
        <v>42754443923.959999</v>
      </c>
      <c r="H24" s="410">
        <v>44576105244</v>
      </c>
      <c r="I24" s="410">
        <v>54225923968</v>
      </c>
      <c r="J24" s="390">
        <f t="shared" si="0"/>
        <v>121.64796289666621</v>
      </c>
      <c r="N24" s="406"/>
    </row>
    <row r="25" spans="2:14" x14ac:dyDescent="0.25">
      <c r="B25" s="387">
        <v>327</v>
      </c>
      <c r="C25" s="393" t="s">
        <v>135</v>
      </c>
      <c r="D25" s="410">
        <v>34260050035.260014</v>
      </c>
      <c r="E25" s="410">
        <v>40044596403.239998</v>
      </c>
      <c r="F25" s="410">
        <v>50780619571.610046</v>
      </c>
      <c r="G25" s="410">
        <v>45494453748.290001</v>
      </c>
      <c r="H25" s="410">
        <v>43963535721</v>
      </c>
      <c r="I25" s="410">
        <v>44719553189</v>
      </c>
      <c r="J25" s="390">
        <f t="shared" si="0"/>
        <v>101.71964664716188</v>
      </c>
      <c r="N25" s="406"/>
    </row>
    <row r="26" spans="2:14" x14ac:dyDescent="0.25">
      <c r="B26" s="387">
        <v>328</v>
      </c>
      <c r="C26" s="391" t="s">
        <v>53</v>
      </c>
      <c r="D26" s="410">
        <v>7378160557.9799995</v>
      </c>
      <c r="E26" s="410">
        <v>1388835568.98</v>
      </c>
      <c r="F26" s="410">
        <v>646332415.2100004</v>
      </c>
      <c r="G26" s="410">
        <v>4433750065.3699999</v>
      </c>
      <c r="H26" s="410">
        <v>3343117679</v>
      </c>
      <c r="I26" s="410">
        <v>878886564</v>
      </c>
      <c r="J26" s="390">
        <f t="shared" si="0"/>
        <v>26.289429460433901</v>
      </c>
      <c r="N26" s="406"/>
    </row>
    <row r="27" spans="2:14" x14ac:dyDescent="0.25">
      <c r="B27" s="387">
        <v>329</v>
      </c>
      <c r="C27" s="391" t="s">
        <v>79</v>
      </c>
      <c r="D27" s="410">
        <v>58616920530.239998</v>
      </c>
      <c r="E27" s="410">
        <v>46076801236.620003</v>
      </c>
      <c r="F27" s="410">
        <v>54027916299.740059</v>
      </c>
      <c r="G27" s="410">
        <v>51608704537.139999</v>
      </c>
      <c r="H27" s="410">
        <v>51782710188</v>
      </c>
      <c r="I27" s="410">
        <v>48670764187</v>
      </c>
      <c r="J27" s="390">
        <f t="shared" si="0"/>
        <v>93.990376344339822</v>
      </c>
      <c r="N27" s="406"/>
    </row>
    <row r="28" spans="2:14" x14ac:dyDescent="0.25">
      <c r="B28" s="392">
        <v>333</v>
      </c>
      <c r="C28" s="391" t="s">
        <v>54</v>
      </c>
      <c r="D28" s="410">
        <v>245395675148.34998</v>
      </c>
      <c r="E28" s="410">
        <v>263862148207.01001</v>
      </c>
      <c r="F28" s="410">
        <v>264119179923.59</v>
      </c>
      <c r="G28" s="410">
        <v>293247458347.60999</v>
      </c>
      <c r="H28" s="410">
        <v>278615722657</v>
      </c>
      <c r="I28" s="410">
        <v>285343791332</v>
      </c>
      <c r="J28" s="390">
        <f t="shared" si="0"/>
        <v>102.4148201726874</v>
      </c>
      <c r="N28" s="406"/>
    </row>
    <row r="29" spans="2:14" x14ac:dyDescent="0.25">
      <c r="B29" s="387">
        <v>334</v>
      </c>
      <c r="C29" s="391" t="s">
        <v>55</v>
      </c>
      <c r="D29" s="410">
        <v>13866117499.35</v>
      </c>
      <c r="E29" s="410">
        <v>15060789404.49</v>
      </c>
      <c r="F29" s="410">
        <v>14402901805.499996</v>
      </c>
      <c r="G29" s="410">
        <v>15589391694.610001</v>
      </c>
      <c r="H29" s="410">
        <v>15513854676</v>
      </c>
      <c r="I29" s="410">
        <v>15579380721</v>
      </c>
      <c r="J29" s="390">
        <f t="shared" si="0"/>
        <v>100.42237114094776</v>
      </c>
      <c r="N29" s="406"/>
    </row>
    <row r="30" spans="2:14" x14ac:dyDescent="0.25">
      <c r="B30" s="387">
        <v>335</v>
      </c>
      <c r="C30" s="391" t="s">
        <v>56</v>
      </c>
      <c r="D30" s="410">
        <v>18321416881.220005</v>
      </c>
      <c r="E30" s="410">
        <v>11485026264.68</v>
      </c>
      <c r="F30" s="410">
        <v>8084668329.6699934</v>
      </c>
      <c r="G30" s="410">
        <v>8438833983.6199999</v>
      </c>
      <c r="H30" s="410">
        <v>7962477892</v>
      </c>
      <c r="I30" s="410">
        <v>8812628240</v>
      </c>
      <c r="J30" s="390">
        <f t="shared" si="0"/>
        <v>110.67695709214034</v>
      </c>
      <c r="N30" s="406"/>
    </row>
    <row r="31" spans="2:14" x14ac:dyDescent="0.25">
      <c r="B31" s="387">
        <v>336</v>
      </c>
      <c r="C31" s="391" t="s">
        <v>57</v>
      </c>
      <c r="D31" s="410">
        <v>32986135751.849991</v>
      </c>
      <c r="E31" s="410">
        <v>36135472523.440002</v>
      </c>
      <c r="F31" s="410">
        <v>37337386312.060051</v>
      </c>
      <c r="G31" s="410">
        <v>39597130728.660004</v>
      </c>
      <c r="H31" s="410">
        <v>39676149647</v>
      </c>
      <c r="I31" s="410">
        <v>41192463645</v>
      </c>
      <c r="J31" s="390">
        <f t="shared" si="0"/>
        <v>103.82172668338711</v>
      </c>
      <c r="N31" s="406"/>
    </row>
    <row r="32" spans="2:14" x14ac:dyDescent="0.25">
      <c r="B32" s="387">
        <v>343</v>
      </c>
      <c r="C32" s="391" t="s">
        <v>58</v>
      </c>
      <c r="D32" s="410">
        <v>154448948.19999999</v>
      </c>
      <c r="E32" s="410">
        <v>162871538.65000001</v>
      </c>
      <c r="F32" s="410">
        <v>161079254.13</v>
      </c>
      <c r="G32" s="410">
        <v>168290586.86000001</v>
      </c>
      <c r="H32" s="410">
        <v>178793032</v>
      </c>
      <c r="I32" s="410">
        <v>181679838</v>
      </c>
      <c r="J32" s="390">
        <f t="shared" si="0"/>
        <v>101.61460766547098</v>
      </c>
      <c r="N32" s="406"/>
    </row>
    <row r="33" spans="2:14" x14ac:dyDescent="0.25">
      <c r="B33" s="387">
        <v>344</v>
      </c>
      <c r="C33" s="391" t="s">
        <v>59</v>
      </c>
      <c r="D33" s="410">
        <v>190211009.83000001</v>
      </c>
      <c r="E33" s="410">
        <v>207136398.63</v>
      </c>
      <c r="F33" s="410">
        <v>199934102.37</v>
      </c>
      <c r="G33" s="410">
        <v>221318021.81</v>
      </c>
      <c r="H33" s="410">
        <v>238364567</v>
      </c>
      <c r="I33" s="410">
        <v>237063868</v>
      </c>
      <c r="J33" s="390">
        <f t="shared" si="0"/>
        <v>99.454323678904842</v>
      </c>
      <c r="N33" s="406"/>
    </row>
    <row r="34" spans="2:14" x14ac:dyDescent="0.25">
      <c r="B34" s="387">
        <v>345</v>
      </c>
      <c r="C34" s="391" t="s">
        <v>60</v>
      </c>
      <c r="D34" s="410">
        <v>1287493543.7999997</v>
      </c>
      <c r="E34" s="410">
        <v>1255585776.0899999</v>
      </c>
      <c r="F34" s="410">
        <v>1311482523.71</v>
      </c>
      <c r="G34" s="410">
        <v>1254653991.1600001</v>
      </c>
      <c r="H34" s="410">
        <v>1094442008</v>
      </c>
      <c r="I34" s="410">
        <v>1207556674</v>
      </c>
      <c r="J34" s="390">
        <f t="shared" si="0"/>
        <v>110.33537320142777</v>
      </c>
      <c r="N34" s="406"/>
    </row>
    <row r="35" spans="2:14" x14ac:dyDescent="0.25">
      <c r="B35" s="387">
        <v>346</v>
      </c>
      <c r="C35" s="391" t="s">
        <v>61</v>
      </c>
      <c r="D35" s="410">
        <v>3513003166.2599998</v>
      </c>
      <c r="E35" s="410">
        <v>3671162287.9899998</v>
      </c>
      <c r="F35" s="410">
        <v>3604954374.6399999</v>
      </c>
      <c r="G35" s="410">
        <v>4023594537.4699998</v>
      </c>
      <c r="H35" s="410">
        <v>4260350898</v>
      </c>
      <c r="I35" s="410">
        <v>4427360691</v>
      </c>
      <c r="J35" s="390">
        <f t="shared" si="0"/>
        <v>103.92009477619324</v>
      </c>
      <c r="N35" s="406"/>
    </row>
    <row r="36" spans="2:14" x14ac:dyDescent="0.25">
      <c r="B36" s="387">
        <v>348</v>
      </c>
      <c r="C36" s="391" t="s">
        <v>62</v>
      </c>
      <c r="D36" s="410">
        <v>167410315.04000002</v>
      </c>
      <c r="E36" s="410">
        <v>174606124.34</v>
      </c>
      <c r="F36" s="410">
        <v>170471189.81</v>
      </c>
      <c r="G36" s="410">
        <v>183473430.5</v>
      </c>
      <c r="H36" s="410">
        <v>213615646</v>
      </c>
      <c r="I36" s="410">
        <v>220135807</v>
      </c>
      <c r="J36" s="390">
        <f t="shared" si="0"/>
        <v>103.05228625435048</v>
      </c>
      <c r="N36" s="406"/>
    </row>
    <row r="37" spans="2:14" x14ac:dyDescent="0.25">
      <c r="B37" s="387">
        <v>349</v>
      </c>
      <c r="C37" s="391" t="s">
        <v>63</v>
      </c>
      <c r="D37" s="410">
        <v>290523943.55000001</v>
      </c>
      <c r="E37" s="410">
        <v>307041039.25</v>
      </c>
      <c r="F37" s="410">
        <v>3190596476.5499997</v>
      </c>
      <c r="G37" s="410">
        <v>320153717.75</v>
      </c>
      <c r="H37" s="410">
        <v>338655522</v>
      </c>
      <c r="I37" s="410">
        <v>364063259</v>
      </c>
      <c r="J37" s="390">
        <f t="shared" si="0"/>
        <v>107.50253143664965</v>
      </c>
      <c r="N37" s="406"/>
    </row>
    <row r="38" spans="2:14" x14ac:dyDescent="0.25">
      <c r="B38" s="387">
        <v>351</v>
      </c>
      <c r="C38" s="391" t="s">
        <v>541</v>
      </c>
      <c r="D38" s="410">
        <v>0</v>
      </c>
      <c r="E38" s="410">
        <v>0</v>
      </c>
      <c r="F38" s="410">
        <v>0</v>
      </c>
      <c r="G38" s="410"/>
      <c r="H38" s="410"/>
      <c r="I38" s="410">
        <v>1136797517</v>
      </c>
      <c r="J38" s="390"/>
      <c r="N38" s="406"/>
    </row>
    <row r="39" spans="2:14" x14ac:dyDescent="0.25">
      <c r="B39" s="387">
        <v>353</v>
      </c>
      <c r="C39" s="391" t="s">
        <v>64</v>
      </c>
      <c r="D39" s="410">
        <v>262145419.94</v>
      </c>
      <c r="E39" s="410">
        <v>271560320.73000002</v>
      </c>
      <c r="F39" s="410">
        <v>289976275.30000001</v>
      </c>
      <c r="G39" s="410">
        <v>300593252.01999998</v>
      </c>
      <c r="H39" s="410">
        <v>307681767</v>
      </c>
      <c r="I39" s="410">
        <v>323273568</v>
      </c>
      <c r="J39" s="390">
        <f t="shared" si="0"/>
        <v>105.06750892392009</v>
      </c>
      <c r="N39" s="406"/>
    </row>
    <row r="40" spans="2:14" x14ac:dyDescent="0.25">
      <c r="B40" s="387">
        <v>355</v>
      </c>
      <c r="C40" s="391" t="s">
        <v>65</v>
      </c>
      <c r="D40" s="410">
        <v>193927216.84999996</v>
      </c>
      <c r="E40" s="410">
        <v>241325781</v>
      </c>
      <c r="F40" s="410">
        <v>252478526.56</v>
      </c>
      <c r="G40" s="410">
        <v>220271425.09</v>
      </c>
      <c r="H40" s="410">
        <v>227628793</v>
      </c>
      <c r="I40" s="410">
        <v>233603538</v>
      </c>
      <c r="J40" s="390">
        <f t="shared" si="0"/>
        <v>102.62477559242693</v>
      </c>
      <c r="N40" s="406"/>
    </row>
    <row r="41" spans="2:14" x14ac:dyDescent="0.25">
      <c r="B41" s="387">
        <v>358</v>
      </c>
      <c r="C41" s="391" t="s">
        <v>66</v>
      </c>
      <c r="D41" s="410">
        <v>208250306.17999998</v>
      </c>
      <c r="E41" s="410">
        <v>217644271.18000001</v>
      </c>
      <c r="F41" s="410">
        <v>225518192</v>
      </c>
      <c r="G41" s="410">
        <v>238535250.59999999</v>
      </c>
      <c r="H41" s="410">
        <v>233689065</v>
      </c>
      <c r="I41" s="410">
        <v>252315337</v>
      </c>
      <c r="J41" s="390">
        <f t="shared" si="0"/>
        <v>107.97053640485916</v>
      </c>
      <c r="N41" s="406"/>
    </row>
    <row r="42" spans="2:14" x14ac:dyDescent="0.25">
      <c r="B42" s="387">
        <v>359</v>
      </c>
      <c r="C42" s="393" t="s">
        <v>89</v>
      </c>
      <c r="D42" s="410">
        <v>23584529.329999998</v>
      </c>
      <c r="E42" s="410">
        <v>24076398.41</v>
      </c>
      <c r="F42" s="410">
        <v>26096656.219999999</v>
      </c>
      <c r="G42" s="410">
        <v>27774455.699999999</v>
      </c>
      <c r="H42" s="410">
        <v>26002475</v>
      </c>
      <c r="I42" s="410">
        <v>26684755</v>
      </c>
      <c r="J42" s="390">
        <f t="shared" si="0"/>
        <v>102.62390407067019</v>
      </c>
      <c r="N42" s="406"/>
    </row>
    <row r="43" spans="2:14" x14ac:dyDescent="0.25">
      <c r="B43" s="387" t="s">
        <v>37</v>
      </c>
      <c r="C43" s="391" t="s">
        <v>67</v>
      </c>
      <c r="D43" s="410">
        <v>5897699007.5300007</v>
      </c>
      <c r="E43" s="410">
        <v>5987880451.3299999</v>
      </c>
      <c r="F43" s="410">
        <v>6102630860.9399996</v>
      </c>
      <c r="G43" s="410">
        <v>6463121826.6400003</v>
      </c>
      <c r="H43" s="410">
        <v>6534404302</v>
      </c>
      <c r="I43" s="410">
        <v>6835472845</v>
      </c>
      <c r="J43" s="390">
        <f t="shared" si="0"/>
        <v>104.60743671627193</v>
      </c>
      <c r="N43" s="406"/>
    </row>
    <row r="44" spans="2:14" x14ac:dyDescent="0.25">
      <c r="B44" s="387">
        <v>362</v>
      </c>
      <c r="C44" s="391" t="s">
        <v>100</v>
      </c>
      <c r="D44" s="410">
        <v>5543971320.2200031</v>
      </c>
      <c r="E44" s="410">
        <v>5654489510.4899998</v>
      </c>
      <c r="F44" s="410">
        <v>5905063157.3600006</v>
      </c>
      <c r="G44" s="410">
        <v>6636708040.8999996</v>
      </c>
      <c r="H44" s="410">
        <v>6636661682</v>
      </c>
      <c r="I44" s="410">
        <v>6628641360</v>
      </c>
      <c r="J44" s="390">
        <f t="shared" si="0"/>
        <v>99.87915126031281</v>
      </c>
      <c r="N44" s="406"/>
    </row>
    <row r="45" spans="2:14" x14ac:dyDescent="0.25">
      <c r="B45" s="387">
        <v>364</v>
      </c>
      <c r="C45" s="391" t="s">
        <v>130</v>
      </c>
      <c r="D45" s="410">
        <v>0</v>
      </c>
      <c r="E45" s="410">
        <v>838982514.08000004</v>
      </c>
      <c r="F45" s="410">
        <v>2717454529.1300006</v>
      </c>
      <c r="G45" s="410">
        <v>2614496340.5799999</v>
      </c>
      <c r="H45" s="410">
        <v>1548295846</v>
      </c>
      <c r="I45" s="410">
        <v>1604669629</v>
      </c>
      <c r="J45" s="390">
        <f t="shared" si="0"/>
        <v>103.64102139430528</v>
      </c>
      <c r="N45" s="406"/>
    </row>
    <row r="46" spans="2:14" ht="30" x14ac:dyDescent="0.25">
      <c r="B46" s="392">
        <v>371</v>
      </c>
      <c r="C46" s="396" t="s">
        <v>90</v>
      </c>
      <c r="D46" s="397">
        <v>25299676.649999999</v>
      </c>
      <c r="E46" s="397">
        <v>27075978.030000001</v>
      </c>
      <c r="F46" s="397">
        <v>26550889.189999998</v>
      </c>
      <c r="G46" s="397">
        <v>29942479.120000001</v>
      </c>
      <c r="H46" s="397">
        <v>35583581</v>
      </c>
      <c r="I46" s="397">
        <v>42621784</v>
      </c>
      <c r="J46" s="395">
        <f t="shared" si="0"/>
        <v>119.77935554041062</v>
      </c>
      <c r="N46" s="406"/>
    </row>
    <row r="47" spans="2:14" x14ac:dyDescent="0.25">
      <c r="B47" s="392" t="s">
        <v>38</v>
      </c>
      <c r="C47" s="393" t="s">
        <v>28</v>
      </c>
      <c r="D47" s="410">
        <v>66439891.810000002</v>
      </c>
      <c r="E47" s="410">
        <v>72286412.379999995</v>
      </c>
      <c r="F47" s="410">
        <v>70417049.950000003</v>
      </c>
      <c r="G47" s="410">
        <v>75885548.189999998</v>
      </c>
      <c r="H47" s="410">
        <v>80097533</v>
      </c>
      <c r="I47" s="410">
        <v>81628745</v>
      </c>
      <c r="J47" s="390">
        <f t="shared" si="0"/>
        <v>101.91168434613336</v>
      </c>
      <c r="N47" s="406"/>
    </row>
    <row r="48" spans="2:14" x14ac:dyDescent="0.25">
      <c r="B48" s="392">
        <v>373</v>
      </c>
      <c r="C48" s="393" t="s">
        <v>91</v>
      </c>
      <c r="D48" s="410">
        <v>23452590.84</v>
      </c>
      <c r="E48" s="410">
        <v>24689295.84</v>
      </c>
      <c r="F48" s="410">
        <v>0</v>
      </c>
      <c r="G48" s="410"/>
      <c r="H48" s="410"/>
      <c r="I48" s="410"/>
      <c r="J48" s="390"/>
      <c r="N48" s="406"/>
    </row>
    <row r="49" spans="2:14" x14ac:dyDescent="0.25">
      <c r="B49" s="387">
        <v>374</v>
      </c>
      <c r="C49" s="391" t="s">
        <v>68</v>
      </c>
      <c r="D49" s="410">
        <v>9517670077.6899986</v>
      </c>
      <c r="E49" s="410">
        <v>4055482597.9699998</v>
      </c>
      <c r="F49" s="410">
        <v>3984382676.9099998</v>
      </c>
      <c r="G49" s="410">
        <v>4629393792.1599998</v>
      </c>
      <c r="H49" s="410">
        <v>4852932714</v>
      </c>
      <c r="I49" s="410">
        <v>4927654093</v>
      </c>
      <c r="J49" s="390">
        <f t="shared" si="0"/>
        <v>101.53971594917111</v>
      </c>
      <c r="N49" s="406"/>
    </row>
    <row r="50" spans="2:14" x14ac:dyDescent="0.25">
      <c r="B50" s="387">
        <v>375</v>
      </c>
      <c r="C50" s="391" t="s">
        <v>69</v>
      </c>
      <c r="D50" s="410">
        <v>434675196.86000001</v>
      </c>
      <c r="E50" s="410">
        <v>455675593.06999999</v>
      </c>
      <c r="F50" s="410">
        <v>474967838.09999996</v>
      </c>
      <c r="G50" s="410">
        <v>508987612.86000001</v>
      </c>
      <c r="H50" s="410">
        <v>563656633</v>
      </c>
      <c r="I50" s="410">
        <v>602658376</v>
      </c>
      <c r="J50" s="390">
        <f t="shared" si="0"/>
        <v>106.91941524619652</v>
      </c>
      <c r="N50" s="406"/>
    </row>
    <row r="51" spans="2:14" x14ac:dyDescent="0.25">
      <c r="B51" s="387">
        <v>376</v>
      </c>
      <c r="C51" s="391" t="s">
        <v>24</v>
      </c>
      <c r="D51" s="410">
        <v>456426421.37000006</v>
      </c>
      <c r="E51" s="410">
        <v>486691738.48000002</v>
      </c>
      <c r="F51" s="410">
        <v>489475984.25</v>
      </c>
      <c r="G51" s="410">
        <v>528711708.69</v>
      </c>
      <c r="H51" s="410">
        <v>593886933</v>
      </c>
      <c r="I51" s="410">
        <v>598342126</v>
      </c>
      <c r="J51" s="390">
        <f t="shared" si="0"/>
        <v>100.7501752863116</v>
      </c>
      <c r="N51" s="406"/>
    </row>
    <row r="52" spans="2:14" x14ac:dyDescent="0.25">
      <c r="B52" s="387">
        <v>377</v>
      </c>
      <c r="C52" s="391" t="s">
        <v>39</v>
      </c>
      <c r="D52" s="410">
        <v>5228702702.1199961</v>
      </c>
      <c r="E52" s="410">
        <v>6162958874.5200005</v>
      </c>
      <c r="F52" s="410">
        <v>6712369570.0599985</v>
      </c>
      <c r="G52" s="410">
        <v>7084606541.4899998</v>
      </c>
      <c r="H52" s="410">
        <v>6051371704</v>
      </c>
      <c r="I52" s="410">
        <v>4846831912</v>
      </c>
      <c r="J52" s="390">
        <f t="shared" si="0"/>
        <v>80.094764444831739</v>
      </c>
      <c r="N52" s="406"/>
    </row>
    <row r="53" spans="2:14" ht="30" x14ac:dyDescent="0.25">
      <c r="B53" s="392">
        <v>378</v>
      </c>
      <c r="C53" s="393" t="s">
        <v>92</v>
      </c>
      <c r="D53" s="397">
        <v>441481738.05999994</v>
      </c>
      <c r="E53" s="397">
        <v>507899763.24000001</v>
      </c>
      <c r="F53" s="397">
        <v>528402667.00999999</v>
      </c>
      <c r="G53" s="397">
        <v>562278830.5</v>
      </c>
      <c r="H53" s="397">
        <v>674597855</v>
      </c>
      <c r="I53" s="397">
        <v>617280912</v>
      </c>
      <c r="J53" s="395">
        <f t="shared" si="0"/>
        <v>91.503539097378237</v>
      </c>
      <c r="N53" s="406"/>
    </row>
    <row r="54" spans="2:14" x14ac:dyDescent="0.25">
      <c r="B54" s="387">
        <v>381</v>
      </c>
      <c r="C54" s="391" t="s">
        <v>81</v>
      </c>
      <c r="D54" s="410">
        <v>599388175.51999998</v>
      </c>
      <c r="E54" s="410">
        <v>650116373.05999994</v>
      </c>
      <c r="F54" s="410">
        <v>584271807.75999999</v>
      </c>
      <c r="G54" s="410">
        <v>617230584.94000006</v>
      </c>
      <c r="H54" s="410">
        <v>639978718</v>
      </c>
      <c r="I54" s="410">
        <v>676882998</v>
      </c>
      <c r="J54" s="390">
        <f t="shared" si="0"/>
        <v>105.76648550366326</v>
      </c>
      <c r="N54" s="406"/>
    </row>
    <row r="55" spans="2:14" x14ac:dyDescent="0.25">
      <c r="B55" s="387">
        <v>396</v>
      </c>
      <c r="C55" s="391" t="s">
        <v>70</v>
      </c>
      <c r="D55" s="410">
        <v>49705483243.529999</v>
      </c>
      <c r="E55" s="410">
        <v>68317693750.440002</v>
      </c>
      <c r="F55" s="410">
        <v>88457587403.430008</v>
      </c>
      <c r="G55" s="410">
        <v>98126376340.889999</v>
      </c>
      <c r="H55" s="410">
        <v>109966880286</v>
      </c>
      <c r="I55" s="410">
        <v>129966880286</v>
      </c>
      <c r="J55" s="390">
        <f t="shared" si="0"/>
        <v>118.18729416346481</v>
      </c>
      <c r="N55" s="406"/>
    </row>
    <row r="56" spans="2:14" x14ac:dyDescent="0.25">
      <c r="B56" s="387">
        <v>397</v>
      </c>
      <c r="C56" s="391" t="s">
        <v>71</v>
      </c>
      <c r="D56" s="410">
        <v>2135360.15</v>
      </c>
      <c r="E56" s="410">
        <v>2071481</v>
      </c>
      <c r="F56" s="410">
        <v>2056181</v>
      </c>
      <c r="G56" s="410">
        <v>2059273.83</v>
      </c>
      <c r="H56" s="410">
        <v>10000000</v>
      </c>
      <c r="I56" s="410">
        <v>10000000</v>
      </c>
      <c r="J56" s="390">
        <f t="shared" si="0"/>
        <v>100</v>
      </c>
      <c r="N56" s="406"/>
    </row>
    <row r="57" spans="2:14" ht="15.75" thickBot="1" x14ac:dyDescent="0.3">
      <c r="B57" s="399">
        <v>398</v>
      </c>
      <c r="C57" s="411" t="s">
        <v>72</v>
      </c>
      <c r="D57" s="410">
        <v>218755665633.84003</v>
      </c>
      <c r="E57" s="410">
        <v>232180925928.07999</v>
      </c>
      <c r="F57" s="410">
        <v>233119398115.43002</v>
      </c>
      <c r="G57" s="410">
        <v>236664346469.70999</v>
      </c>
      <c r="H57" s="410">
        <v>265970495567</v>
      </c>
      <c r="I57" s="410">
        <v>318218256757</v>
      </c>
      <c r="J57" s="390">
        <f t="shared" si="0"/>
        <v>119.64419439780995</v>
      </c>
      <c r="N57" s="406"/>
    </row>
    <row r="58" spans="2:14" ht="15.75" thickBot="1" x14ac:dyDescent="0.3">
      <c r="B58" s="412"/>
      <c r="C58" s="413" t="s">
        <v>73</v>
      </c>
      <c r="D58" s="414">
        <v>1798809850020.9102</v>
      </c>
      <c r="E58" s="414">
        <v>1992171836158.3101</v>
      </c>
      <c r="F58" s="414">
        <v>2024298969541.1196</v>
      </c>
      <c r="G58" s="414">
        <v>2111783722223.1799</v>
      </c>
      <c r="H58" s="414">
        <v>2164603371301</v>
      </c>
      <c r="I58" s="414">
        <v>2288528769172</v>
      </c>
      <c r="J58" s="415">
        <f t="shared" si="0"/>
        <v>105.72508569071093</v>
      </c>
    </row>
    <row r="59" spans="2:14" ht="15.75" thickTop="1" x14ac:dyDescent="0.25">
      <c r="C59" s="416"/>
      <c r="D59" s="252"/>
      <c r="E59" s="252"/>
      <c r="F59" s="252"/>
      <c r="G59" s="252"/>
      <c r="H59" s="368"/>
      <c r="I59" s="252" t="s">
        <v>34</v>
      </c>
    </row>
    <row r="61" spans="2:14" x14ac:dyDescent="0.25">
      <c r="G61" s="406"/>
      <c r="H61" s="406"/>
      <c r="I61" s="406"/>
    </row>
  </sheetData>
  <mergeCells count="1">
    <mergeCell ref="B3:J3"/>
  </mergeCells>
  <printOptions horizontalCentered="1"/>
  <pageMargins left="0.25" right="0.25" top="0.75" bottom="0.75" header="0.3" footer="0.3"/>
  <pageSetup paperSize="9" scale="54" orientation="landscape" r:id="rId1"/>
  <headerFooter alignWithMargins="0"/>
  <ignoredErrors>
    <ignoredError sqref="B43:B47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J60"/>
  <sheetViews>
    <sheetView topLeftCell="B1" zoomScaleNormal="100" workbookViewId="0">
      <selection activeCell="M17" sqref="M17"/>
    </sheetView>
  </sheetViews>
  <sheetFormatPr defaultColWidth="9.140625" defaultRowHeight="15" x14ac:dyDescent="0.25"/>
  <cols>
    <col min="1" max="1" width="2.5703125" style="7" customWidth="1"/>
    <col min="2" max="2" width="8.28515625" style="7" bestFit="1" customWidth="1"/>
    <col min="3" max="3" width="43.42578125" style="7" customWidth="1"/>
    <col min="4" max="7" width="20.7109375" style="7" customWidth="1"/>
    <col min="8" max="8" width="20.7109375" style="7" bestFit="1" customWidth="1"/>
    <col min="9" max="9" width="20.7109375" style="7" customWidth="1"/>
    <col min="10" max="10" width="15.42578125" style="7" bestFit="1" customWidth="1"/>
    <col min="11" max="16384" width="9.140625" style="7"/>
  </cols>
  <sheetData>
    <row r="1" spans="2:10" x14ac:dyDescent="0.25">
      <c r="B1" s="252" t="s">
        <v>544</v>
      </c>
      <c r="C1" s="252"/>
      <c r="D1" s="368"/>
      <c r="E1" s="368"/>
      <c r="F1" s="368"/>
      <c r="G1" s="368"/>
      <c r="J1" s="369" t="s">
        <v>31</v>
      </c>
    </row>
    <row r="2" spans="2:10" x14ac:dyDescent="0.25">
      <c r="H2" s="7" t="s">
        <v>34</v>
      </c>
    </row>
    <row r="3" spans="2:10" ht="16.5" customHeight="1" x14ac:dyDescent="0.25">
      <c r="B3" s="736" t="s">
        <v>102</v>
      </c>
      <c r="C3" s="736"/>
      <c r="D3" s="736"/>
      <c r="E3" s="736"/>
      <c r="F3" s="736"/>
      <c r="G3" s="736"/>
      <c r="H3" s="736"/>
      <c r="I3" s="736"/>
      <c r="J3" s="736"/>
    </row>
    <row r="4" spans="2:10" x14ac:dyDescent="0.25">
      <c r="C4" s="370"/>
      <c r="D4" s="10"/>
      <c r="E4" s="10"/>
      <c r="F4" s="10"/>
      <c r="G4" s="10"/>
    </row>
    <row r="5" spans="2:10" ht="15.75" thickBot="1" x14ac:dyDescent="0.3">
      <c r="C5" s="370"/>
      <c r="D5" s="10"/>
      <c r="E5" s="10"/>
      <c r="F5" s="10"/>
      <c r="G5" s="10"/>
      <c r="H5" s="371"/>
      <c r="I5" s="371"/>
      <c r="J5" s="371" t="s">
        <v>25</v>
      </c>
    </row>
    <row r="6" spans="2:10" ht="15.75" thickTop="1" x14ac:dyDescent="0.25">
      <c r="B6" s="372" t="s">
        <v>9</v>
      </c>
      <c r="C6" s="373"/>
      <c r="D6" s="374"/>
      <c r="E6" s="374"/>
      <c r="F6" s="374"/>
      <c r="G6" s="374"/>
      <c r="H6" s="374" t="s">
        <v>88</v>
      </c>
      <c r="I6" s="374" t="s">
        <v>88</v>
      </c>
      <c r="J6" s="375" t="s">
        <v>86</v>
      </c>
    </row>
    <row r="7" spans="2:10" x14ac:dyDescent="0.25">
      <c r="B7" s="376" t="s">
        <v>12</v>
      </c>
      <c r="C7" s="377" t="s">
        <v>10</v>
      </c>
      <c r="D7" s="378" t="s">
        <v>101</v>
      </c>
      <c r="E7" s="378" t="s">
        <v>101</v>
      </c>
      <c r="F7" s="378" t="s">
        <v>101</v>
      </c>
      <c r="G7" s="379" t="s">
        <v>101</v>
      </c>
      <c r="H7" s="380" t="s">
        <v>87</v>
      </c>
      <c r="I7" s="381" t="s">
        <v>11</v>
      </c>
      <c r="J7" s="382" t="s">
        <v>536</v>
      </c>
    </row>
    <row r="8" spans="2:10" ht="15.75" thickBot="1" x14ac:dyDescent="0.3">
      <c r="B8" s="383"/>
      <c r="C8" s="384"/>
      <c r="D8" s="385">
        <v>2022</v>
      </c>
      <c r="E8" s="385">
        <v>2023</v>
      </c>
      <c r="F8" s="385">
        <v>2024</v>
      </c>
      <c r="G8" s="385">
        <v>2025</v>
      </c>
      <c r="H8" s="385">
        <v>2026</v>
      </c>
      <c r="I8" s="385">
        <v>2027</v>
      </c>
      <c r="J8" s="386">
        <v>2026</v>
      </c>
    </row>
    <row r="9" spans="2:10" x14ac:dyDescent="0.25">
      <c r="B9" s="387">
        <v>301</v>
      </c>
      <c r="C9" s="388" t="s">
        <v>80</v>
      </c>
      <c r="D9" s="389">
        <v>50644304</v>
      </c>
      <c r="E9" s="389">
        <v>5311127.58</v>
      </c>
      <c r="F9" s="389">
        <v>241185</v>
      </c>
      <c r="G9" s="389">
        <v>39948676.390000001</v>
      </c>
      <c r="H9" s="389">
        <v>51840000</v>
      </c>
      <c r="I9" s="389">
        <v>51840000</v>
      </c>
      <c r="J9" s="390">
        <f>+I9/H9*100</f>
        <v>100</v>
      </c>
    </row>
    <row r="10" spans="2:10" x14ac:dyDescent="0.25">
      <c r="B10" s="387">
        <v>302</v>
      </c>
      <c r="C10" s="391" t="s">
        <v>13</v>
      </c>
      <c r="D10" s="389">
        <v>20515152.859999999</v>
      </c>
      <c r="E10" s="389">
        <v>84971095.670000002</v>
      </c>
      <c r="F10" s="389">
        <v>21161860.989999998</v>
      </c>
      <c r="G10" s="389">
        <v>47032039.100000001</v>
      </c>
      <c r="H10" s="389">
        <v>136000000</v>
      </c>
      <c r="I10" s="389">
        <v>81620000</v>
      </c>
      <c r="J10" s="390">
        <f t="shared" ref="J10:J58" si="0">+I10/H10*100</f>
        <v>60.014705882352935</v>
      </c>
    </row>
    <row r="11" spans="2:10" x14ac:dyDescent="0.25">
      <c r="B11" s="387">
        <v>303</v>
      </c>
      <c r="C11" s="391" t="s">
        <v>14</v>
      </c>
      <c r="D11" s="389">
        <v>42887843.079999998</v>
      </c>
      <c r="E11" s="389">
        <v>24151892.309999999</v>
      </c>
      <c r="F11" s="389">
        <v>11214228.18</v>
      </c>
      <c r="G11" s="389">
        <v>17783736.280000001</v>
      </c>
      <c r="H11" s="389">
        <v>38950000</v>
      </c>
      <c r="I11" s="389">
        <v>18871000</v>
      </c>
      <c r="J11" s="390">
        <f t="shared" si="0"/>
        <v>48.449293966623877</v>
      </c>
    </row>
    <row r="12" spans="2:10" x14ac:dyDescent="0.25">
      <c r="B12" s="387">
        <v>304</v>
      </c>
      <c r="C12" s="391" t="s">
        <v>15</v>
      </c>
      <c r="D12" s="389">
        <v>97529480.870000005</v>
      </c>
      <c r="E12" s="389">
        <v>33302120.27</v>
      </c>
      <c r="F12" s="389">
        <v>111817438.90000001</v>
      </c>
      <c r="G12" s="389">
        <v>88679828.450000003</v>
      </c>
      <c r="H12" s="389">
        <v>127461289</v>
      </c>
      <c r="I12" s="389">
        <v>23000000</v>
      </c>
      <c r="J12" s="390">
        <f t="shared" si="0"/>
        <v>18.044694338529716</v>
      </c>
    </row>
    <row r="13" spans="2:10" x14ac:dyDescent="0.25">
      <c r="B13" s="387">
        <v>305</v>
      </c>
      <c r="C13" s="388" t="s">
        <v>16</v>
      </c>
      <c r="D13" s="389">
        <v>675274233.55999994</v>
      </c>
      <c r="E13" s="389">
        <v>405963125.45999998</v>
      </c>
      <c r="F13" s="389">
        <v>185659092.13999999</v>
      </c>
      <c r="G13" s="389">
        <v>198758834.44999999</v>
      </c>
      <c r="H13" s="389">
        <v>305000000</v>
      </c>
      <c r="I13" s="389">
        <v>305000000</v>
      </c>
      <c r="J13" s="390">
        <f t="shared" si="0"/>
        <v>100</v>
      </c>
    </row>
    <row r="14" spans="2:10" x14ac:dyDescent="0.25">
      <c r="B14" s="387">
        <v>306</v>
      </c>
      <c r="C14" s="388" t="s">
        <v>17</v>
      </c>
      <c r="D14" s="389">
        <v>248017414.29000002</v>
      </c>
      <c r="E14" s="389">
        <v>437112871.16000003</v>
      </c>
      <c r="F14" s="389">
        <v>646103582.39999986</v>
      </c>
      <c r="G14" s="389">
        <v>1066026223.74</v>
      </c>
      <c r="H14" s="389">
        <v>480920620</v>
      </c>
      <c r="I14" s="389">
        <v>391024078</v>
      </c>
      <c r="J14" s="390">
        <f t="shared" si="0"/>
        <v>81.307405367646751</v>
      </c>
    </row>
    <row r="15" spans="2:10" x14ac:dyDescent="0.25">
      <c r="B15" s="387">
        <v>307</v>
      </c>
      <c r="C15" s="388" t="s">
        <v>18</v>
      </c>
      <c r="D15" s="389">
        <v>24627701419.069992</v>
      </c>
      <c r="E15" s="389">
        <v>27099787729.970001</v>
      </c>
      <c r="F15" s="389">
        <v>63717539112.040024</v>
      </c>
      <c r="G15" s="389">
        <v>54127861034.830002</v>
      </c>
      <c r="H15" s="389">
        <v>49652106107</v>
      </c>
      <c r="I15" s="389">
        <v>75878035889</v>
      </c>
      <c r="J15" s="390">
        <f t="shared" si="0"/>
        <v>152.81937029112777</v>
      </c>
    </row>
    <row r="16" spans="2:10" x14ac:dyDescent="0.25">
      <c r="B16" s="387">
        <v>308</v>
      </c>
      <c r="C16" s="388" t="s">
        <v>19</v>
      </c>
      <c r="D16" s="389">
        <v>24260387.059999999</v>
      </c>
      <c r="E16" s="389">
        <v>53621320.57</v>
      </c>
      <c r="F16" s="389">
        <v>26410638.009999998</v>
      </c>
      <c r="G16" s="389">
        <v>14711159.65</v>
      </c>
      <c r="H16" s="389">
        <v>57639864</v>
      </c>
      <c r="I16" s="389">
        <v>82500000</v>
      </c>
      <c r="J16" s="390">
        <f t="shared" si="0"/>
        <v>143.13010870393447</v>
      </c>
    </row>
    <row r="17" spans="2:10" ht="30" x14ac:dyDescent="0.25">
      <c r="B17" s="392">
        <v>309</v>
      </c>
      <c r="C17" s="393" t="s">
        <v>134</v>
      </c>
      <c r="D17" s="394">
        <v>3178253.9</v>
      </c>
      <c r="E17" s="394">
        <v>7868032.3099999996</v>
      </c>
      <c r="F17" s="394">
        <v>2000993.1199999999</v>
      </c>
      <c r="G17" s="394">
        <v>20139369.149999999</v>
      </c>
      <c r="H17" s="394">
        <v>8500000</v>
      </c>
      <c r="I17" s="394">
        <v>5500000</v>
      </c>
      <c r="J17" s="395">
        <f t="shared" si="0"/>
        <v>64.705882352941174</v>
      </c>
    </row>
    <row r="18" spans="2:10" x14ac:dyDescent="0.25">
      <c r="B18" s="387">
        <v>312</v>
      </c>
      <c r="C18" s="388" t="s">
        <v>20</v>
      </c>
      <c r="D18" s="389">
        <v>1247803564.9800003</v>
      </c>
      <c r="E18" s="389">
        <v>1151421106.0699999</v>
      </c>
      <c r="F18" s="389">
        <v>1023297939.8199997</v>
      </c>
      <c r="G18" s="389">
        <v>2230134856.77</v>
      </c>
      <c r="H18" s="389">
        <v>4007446416</v>
      </c>
      <c r="I18" s="389">
        <v>2274645009</v>
      </c>
      <c r="J18" s="390">
        <f t="shared" si="0"/>
        <v>56.760459726131998</v>
      </c>
    </row>
    <row r="19" spans="2:10" x14ac:dyDescent="0.25">
      <c r="B19" s="387">
        <v>313</v>
      </c>
      <c r="C19" s="388" t="s">
        <v>21</v>
      </c>
      <c r="D19" s="389">
        <v>1343671282.1499999</v>
      </c>
      <c r="E19" s="389">
        <v>1622655178.1800001</v>
      </c>
      <c r="F19" s="389">
        <v>2129225172.4699998</v>
      </c>
      <c r="G19" s="389">
        <v>5356106961.1099997</v>
      </c>
      <c r="H19" s="389">
        <v>10863483457</v>
      </c>
      <c r="I19" s="389">
        <v>1107577918</v>
      </c>
      <c r="J19" s="390">
        <f t="shared" si="0"/>
        <v>10.195421407728295</v>
      </c>
    </row>
    <row r="20" spans="2:10" x14ac:dyDescent="0.25">
      <c r="B20" s="387">
        <v>314</v>
      </c>
      <c r="C20" s="388" t="s">
        <v>22</v>
      </c>
      <c r="D20" s="389">
        <v>7539250506.9800024</v>
      </c>
      <c r="E20" s="389">
        <v>11974326856.84</v>
      </c>
      <c r="F20" s="389">
        <v>7125936855.380003</v>
      </c>
      <c r="G20" s="389">
        <v>9950827386.9099998</v>
      </c>
      <c r="H20" s="389">
        <v>12186566220</v>
      </c>
      <c r="I20" s="389">
        <v>12398145932</v>
      </c>
      <c r="J20" s="390">
        <f t="shared" si="0"/>
        <v>101.73617168429911</v>
      </c>
    </row>
    <row r="21" spans="2:10" x14ac:dyDescent="0.25">
      <c r="B21" s="387">
        <v>315</v>
      </c>
      <c r="C21" s="388" t="s">
        <v>78</v>
      </c>
      <c r="D21" s="389">
        <v>16249464331.390001</v>
      </c>
      <c r="E21" s="389">
        <v>21744023834.779999</v>
      </c>
      <c r="F21" s="389">
        <v>15152584664.370001</v>
      </c>
      <c r="G21" s="389">
        <v>17590928004.98</v>
      </c>
      <c r="H21" s="389">
        <v>15475238615</v>
      </c>
      <c r="I21" s="389">
        <v>15605451558</v>
      </c>
      <c r="J21" s="390">
        <f t="shared" si="0"/>
        <v>100.8414276912912</v>
      </c>
    </row>
    <row r="22" spans="2:10" x14ac:dyDescent="0.25">
      <c r="B22" s="387">
        <v>317</v>
      </c>
      <c r="C22" s="393" t="s">
        <v>26</v>
      </c>
      <c r="D22" s="389">
        <v>21112495321.849991</v>
      </c>
      <c r="E22" s="389">
        <v>22733250591.040001</v>
      </c>
      <c r="F22" s="389">
        <v>19626119611.139996</v>
      </c>
      <c r="G22" s="389">
        <v>21217681905.310001</v>
      </c>
      <c r="H22" s="389">
        <v>28345071148</v>
      </c>
      <c r="I22" s="389">
        <v>18102589416</v>
      </c>
      <c r="J22" s="390">
        <f t="shared" si="0"/>
        <v>63.865034317535304</v>
      </c>
    </row>
    <row r="23" spans="2:10" x14ac:dyDescent="0.25">
      <c r="B23" s="387">
        <v>321</v>
      </c>
      <c r="C23" s="391" t="s">
        <v>27</v>
      </c>
      <c r="D23" s="389">
        <v>30771338</v>
      </c>
      <c r="E23" s="389">
        <v>25603845.989999998</v>
      </c>
      <c r="F23" s="389">
        <v>23928623.149999999</v>
      </c>
      <c r="G23" s="389">
        <v>45761839.130000003</v>
      </c>
      <c r="H23" s="389">
        <v>45388000</v>
      </c>
      <c r="I23" s="389">
        <v>45388000</v>
      </c>
      <c r="J23" s="390">
        <f t="shared" si="0"/>
        <v>100</v>
      </c>
    </row>
    <row r="24" spans="2:10" x14ac:dyDescent="0.25">
      <c r="B24" s="387">
        <v>322</v>
      </c>
      <c r="C24" s="388" t="s">
        <v>51</v>
      </c>
      <c r="D24" s="389">
        <v>8924207085.6199989</v>
      </c>
      <c r="E24" s="389">
        <v>15001032364.299999</v>
      </c>
      <c r="F24" s="389">
        <v>11804861813.659996</v>
      </c>
      <c r="G24" s="389">
        <v>10184846423.1</v>
      </c>
      <c r="H24" s="389">
        <v>9900600000</v>
      </c>
      <c r="I24" s="389">
        <v>13658060313</v>
      </c>
      <c r="J24" s="390">
        <f t="shared" si="0"/>
        <v>137.9518444639719</v>
      </c>
    </row>
    <row r="25" spans="2:10" x14ac:dyDescent="0.25">
      <c r="B25" s="387">
        <v>327</v>
      </c>
      <c r="C25" s="393" t="s">
        <v>135</v>
      </c>
      <c r="D25" s="389">
        <v>77689163488.87001</v>
      </c>
      <c r="E25" s="389">
        <v>71292551657.059998</v>
      </c>
      <c r="F25" s="389">
        <v>58815230116.759995</v>
      </c>
      <c r="G25" s="389">
        <v>91354462433.270004</v>
      </c>
      <c r="H25" s="389">
        <v>101911022989</v>
      </c>
      <c r="I25" s="389">
        <v>117678927461</v>
      </c>
      <c r="J25" s="390">
        <f t="shared" si="0"/>
        <v>115.47222666354939</v>
      </c>
    </row>
    <row r="26" spans="2:10" x14ac:dyDescent="0.25">
      <c r="B26" s="387">
        <v>328</v>
      </c>
      <c r="C26" s="391" t="s">
        <v>53</v>
      </c>
      <c r="D26" s="389">
        <v>74895605.969999999</v>
      </c>
      <c r="E26" s="389">
        <v>145447641.41999999</v>
      </c>
      <c r="F26" s="389">
        <v>98521484.280000016</v>
      </c>
      <c r="G26" s="389">
        <v>118192627.94</v>
      </c>
      <c r="H26" s="389">
        <v>87500000</v>
      </c>
      <c r="I26" s="389">
        <v>137500000</v>
      </c>
      <c r="J26" s="390">
        <f t="shared" si="0"/>
        <v>157.14285714285714</v>
      </c>
    </row>
    <row r="27" spans="2:10" x14ac:dyDescent="0.25">
      <c r="B27" s="387">
        <v>329</v>
      </c>
      <c r="C27" s="388" t="s">
        <v>79</v>
      </c>
      <c r="D27" s="389">
        <v>9981954703.369997</v>
      </c>
      <c r="E27" s="389">
        <v>11336826829.559999</v>
      </c>
      <c r="F27" s="389">
        <v>8291004428.2399979</v>
      </c>
      <c r="G27" s="389">
        <v>11186498841.23</v>
      </c>
      <c r="H27" s="389">
        <v>11591361475</v>
      </c>
      <c r="I27" s="389">
        <v>15532805141</v>
      </c>
      <c r="J27" s="390">
        <f t="shared" si="0"/>
        <v>134.0032848988518</v>
      </c>
    </row>
    <row r="28" spans="2:10" x14ac:dyDescent="0.25">
      <c r="B28" s="392">
        <v>333</v>
      </c>
      <c r="C28" s="388" t="s">
        <v>54</v>
      </c>
      <c r="D28" s="389">
        <v>5088518221.3100023</v>
      </c>
      <c r="E28" s="389">
        <v>6747327415.4399996</v>
      </c>
      <c r="F28" s="389">
        <v>11249773429.949997</v>
      </c>
      <c r="G28" s="389">
        <v>15183495937.549999</v>
      </c>
      <c r="H28" s="389">
        <v>5378451060</v>
      </c>
      <c r="I28" s="389">
        <v>2517992183</v>
      </c>
      <c r="J28" s="390">
        <f t="shared" si="0"/>
        <v>46.816307425878115</v>
      </c>
    </row>
    <row r="29" spans="2:10" x14ac:dyDescent="0.25">
      <c r="B29" s="387">
        <v>334</v>
      </c>
      <c r="C29" s="388" t="s">
        <v>55</v>
      </c>
      <c r="D29" s="389">
        <v>1362986245.1499999</v>
      </c>
      <c r="E29" s="389">
        <v>1822861324.1900001</v>
      </c>
      <c r="F29" s="389">
        <v>1827342755.4300001</v>
      </c>
      <c r="G29" s="389">
        <v>4363954218.3699999</v>
      </c>
      <c r="H29" s="389">
        <v>2089440794</v>
      </c>
      <c r="I29" s="389">
        <v>3008597265</v>
      </c>
      <c r="J29" s="390">
        <f t="shared" si="0"/>
        <v>143.99054874583825</v>
      </c>
    </row>
    <row r="30" spans="2:10" x14ac:dyDescent="0.25">
      <c r="B30" s="387">
        <v>335</v>
      </c>
      <c r="C30" s="388" t="s">
        <v>56</v>
      </c>
      <c r="D30" s="389">
        <v>4401900194.1999989</v>
      </c>
      <c r="E30" s="389">
        <v>9983919381.1499996</v>
      </c>
      <c r="F30" s="389">
        <v>4396530022.3800001</v>
      </c>
      <c r="G30" s="389">
        <v>9786917684.1499996</v>
      </c>
      <c r="H30" s="389">
        <v>4719368516</v>
      </c>
      <c r="I30" s="389">
        <v>3868370592</v>
      </c>
      <c r="J30" s="390">
        <f t="shared" si="0"/>
        <v>81.967970479209768</v>
      </c>
    </row>
    <row r="31" spans="2:10" x14ac:dyDescent="0.25">
      <c r="B31" s="387">
        <v>336</v>
      </c>
      <c r="C31" s="388" t="s">
        <v>57</v>
      </c>
      <c r="D31" s="389">
        <v>950558522.84000015</v>
      </c>
      <c r="E31" s="389">
        <v>1175351472</v>
      </c>
      <c r="F31" s="389">
        <v>1108068757.0199997</v>
      </c>
      <c r="G31" s="389">
        <v>1320705705.55</v>
      </c>
      <c r="H31" s="389">
        <v>884057278</v>
      </c>
      <c r="I31" s="389">
        <v>671354582</v>
      </c>
      <c r="J31" s="390">
        <f t="shared" si="0"/>
        <v>75.940167985359892</v>
      </c>
    </row>
    <row r="32" spans="2:10" x14ac:dyDescent="0.25">
      <c r="B32" s="387">
        <v>343</v>
      </c>
      <c r="C32" s="391" t="s">
        <v>58</v>
      </c>
      <c r="D32" s="389">
        <v>12952444.4</v>
      </c>
      <c r="E32" s="389">
        <v>10876361.9</v>
      </c>
      <c r="F32" s="389">
        <v>3368541.4000000004</v>
      </c>
      <c r="G32" s="389">
        <v>4563077.3499999996</v>
      </c>
      <c r="H32" s="389">
        <v>26600000</v>
      </c>
      <c r="I32" s="389">
        <v>21000000</v>
      </c>
      <c r="J32" s="390">
        <f t="shared" si="0"/>
        <v>78.94736842105263</v>
      </c>
    </row>
    <row r="33" spans="2:10" x14ac:dyDescent="0.25">
      <c r="B33" s="387">
        <v>344</v>
      </c>
      <c r="C33" s="388" t="s">
        <v>59</v>
      </c>
      <c r="D33" s="389">
        <v>5267045.3</v>
      </c>
      <c r="E33" s="389">
        <v>11614899.130000001</v>
      </c>
      <c r="F33" s="389">
        <v>11606139.809999999</v>
      </c>
      <c r="G33" s="389">
        <v>2729728.56</v>
      </c>
      <c r="H33" s="389">
        <v>16000000</v>
      </c>
      <c r="I33" s="389">
        <v>15000000</v>
      </c>
      <c r="J33" s="390">
        <f t="shared" si="0"/>
        <v>93.75</v>
      </c>
    </row>
    <row r="34" spans="2:10" x14ac:dyDescent="0.25">
      <c r="B34" s="387">
        <v>345</v>
      </c>
      <c r="C34" s="388" t="s">
        <v>60</v>
      </c>
      <c r="D34" s="389">
        <v>85923232.010000005</v>
      </c>
      <c r="E34" s="389">
        <v>340432284.30000001</v>
      </c>
      <c r="F34" s="389">
        <v>65633283.43</v>
      </c>
      <c r="G34" s="389">
        <v>84178414.439999998</v>
      </c>
      <c r="H34" s="389">
        <v>34129863</v>
      </c>
      <c r="I34" s="389">
        <v>24000000</v>
      </c>
      <c r="J34" s="390">
        <f t="shared" si="0"/>
        <v>70.319649393260093</v>
      </c>
    </row>
    <row r="35" spans="2:10" x14ac:dyDescent="0.25">
      <c r="B35" s="387">
        <v>346</v>
      </c>
      <c r="C35" s="391" t="s">
        <v>61</v>
      </c>
      <c r="D35" s="389">
        <v>172595116.28000003</v>
      </c>
      <c r="E35" s="389">
        <v>314552012.38999999</v>
      </c>
      <c r="F35" s="389">
        <v>160978695.25</v>
      </c>
      <c r="G35" s="389">
        <v>242623359.41</v>
      </c>
      <c r="H35" s="389">
        <v>249484107</v>
      </c>
      <c r="I35" s="389">
        <v>262072107</v>
      </c>
      <c r="J35" s="390">
        <f t="shared" si="0"/>
        <v>105.04561198361225</v>
      </c>
    </row>
    <row r="36" spans="2:10" x14ac:dyDescent="0.25">
      <c r="B36" s="387">
        <v>348</v>
      </c>
      <c r="C36" s="388" t="s">
        <v>62</v>
      </c>
      <c r="D36" s="389">
        <v>3111949</v>
      </c>
      <c r="E36" s="389">
        <v>9772320.2599999998</v>
      </c>
      <c r="F36" s="389">
        <v>4067430.5</v>
      </c>
      <c r="G36" s="389">
        <v>10644499.77</v>
      </c>
      <c r="H36" s="389">
        <v>3185000</v>
      </c>
      <c r="I36" s="389">
        <v>31555000</v>
      </c>
      <c r="J36" s="390">
        <f t="shared" si="0"/>
        <v>990.73783359497656</v>
      </c>
    </row>
    <row r="37" spans="2:10" x14ac:dyDescent="0.25">
      <c r="B37" s="387">
        <v>349</v>
      </c>
      <c r="C37" s="388" t="s">
        <v>63</v>
      </c>
      <c r="D37" s="389">
        <v>8469030.8000000007</v>
      </c>
      <c r="E37" s="389">
        <v>3183915.41</v>
      </c>
      <c r="F37" s="389">
        <v>17260726.870000001</v>
      </c>
      <c r="G37" s="389">
        <v>14114219.76</v>
      </c>
      <c r="H37" s="389">
        <v>4600000</v>
      </c>
      <c r="I37" s="389">
        <v>53500000</v>
      </c>
      <c r="J37" s="390">
        <f t="shared" si="0"/>
        <v>1163.0434782608695</v>
      </c>
    </row>
    <row r="38" spans="2:10" x14ac:dyDescent="0.25">
      <c r="B38" s="387">
        <v>351</v>
      </c>
      <c r="C38" s="388" t="s">
        <v>541</v>
      </c>
      <c r="D38" s="389"/>
      <c r="E38" s="389"/>
      <c r="F38" s="389"/>
      <c r="G38" s="389"/>
      <c r="H38" s="389"/>
      <c r="I38" s="389">
        <v>572254000</v>
      </c>
      <c r="J38" s="390"/>
    </row>
    <row r="39" spans="2:10" x14ac:dyDescent="0.25">
      <c r="B39" s="387">
        <v>353</v>
      </c>
      <c r="C39" s="388" t="s">
        <v>64</v>
      </c>
      <c r="D39" s="389">
        <v>8662094.2699999996</v>
      </c>
      <c r="E39" s="389">
        <v>15857848.43</v>
      </c>
      <c r="F39" s="389">
        <v>2759352.49</v>
      </c>
      <c r="G39" s="389">
        <v>52438013.32</v>
      </c>
      <c r="H39" s="389">
        <v>17727733</v>
      </c>
      <c r="I39" s="389">
        <v>19013481</v>
      </c>
      <c r="J39" s="390">
        <f t="shared" si="0"/>
        <v>107.25274912477529</v>
      </c>
    </row>
    <row r="40" spans="2:10" x14ac:dyDescent="0.25">
      <c r="B40" s="387">
        <v>355</v>
      </c>
      <c r="C40" s="388" t="s">
        <v>65</v>
      </c>
      <c r="D40" s="389">
        <v>17261089.899999999</v>
      </c>
      <c r="E40" s="389">
        <v>0</v>
      </c>
      <c r="F40" s="389">
        <v>538344.73</v>
      </c>
      <c r="G40" s="389">
        <v>1876587.65</v>
      </c>
      <c r="H40" s="389">
        <v>7600000</v>
      </c>
      <c r="I40" s="389">
        <v>10500000</v>
      </c>
      <c r="J40" s="390">
        <f t="shared" si="0"/>
        <v>138.15789473684211</v>
      </c>
    </row>
    <row r="41" spans="2:10" x14ac:dyDescent="0.25">
      <c r="B41" s="387">
        <v>358</v>
      </c>
      <c r="C41" s="388" t="s">
        <v>66</v>
      </c>
      <c r="D41" s="389">
        <v>22523424.559999999</v>
      </c>
      <c r="E41" s="389">
        <v>24199830.59</v>
      </c>
      <c r="F41" s="389">
        <v>22238447.23</v>
      </c>
      <c r="G41" s="389">
        <v>13421358.24</v>
      </c>
      <c r="H41" s="389">
        <v>13540858</v>
      </c>
      <c r="I41" s="389">
        <v>4503000</v>
      </c>
      <c r="J41" s="390">
        <f t="shared" si="0"/>
        <v>33.254908957763234</v>
      </c>
    </row>
    <row r="42" spans="2:10" x14ac:dyDescent="0.25">
      <c r="B42" s="387">
        <v>359</v>
      </c>
      <c r="C42" s="393" t="s">
        <v>89</v>
      </c>
      <c r="D42" s="389">
        <v>510205</v>
      </c>
      <c r="E42" s="389">
        <v>0</v>
      </c>
      <c r="F42" s="389">
        <v>0</v>
      </c>
      <c r="G42" s="389">
        <v>1086580</v>
      </c>
      <c r="H42" s="389">
        <v>200000</v>
      </c>
      <c r="I42" s="389"/>
      <c r="J42" s="390">
        <f t="shared" si="0"/>
        <v>0</v>
      </c>
    </row>
    <row r="43" spans="2:10" x14ac:dyDescent="0.25">
      <c r="B43" s="387" t="s">
        <v>37</v>
      </c>
      <c r="C43" s="391" t="s">
        <v>67</v>
      </c>
      <c r="D43" s="389">
        <v>1202202227</v>
      </c>
      <c r="E43" s="389">
        <v>1005724614.51</v>
      </c>
      <c r="F43" s="389">
        <v>1573509216.1600001</v>
      </c>
      <c r="G43" s="389">
        <v>1398768490.0699999</v>
      </c>
      <c r="H43" s="389">
        <v>1514000000</v>
      </c>
      <c r="I43" s="389">
        <v>1674891906</v>
      </c>
      <c r="J43" s="390">
        <f t="shared" si="0"/>
        <v>110.62694227212681</v>
      </c>
    </row>
    <row r="44" spans="2:10" x14ac:dyDescent="0.25">
      <c r="B44" s="387">
        <v>362</v>
      </c>
      <c r="C44" s="391" t="s">
        <v>100</v>
      </c>
      <c r="D44" s="389">
        <v>1550732897.73</v>
      </c>
      <c r="E44" s="389">
        <v>1936533532.8</v>
      </c>
      <c r="F44" s="389">
        <v>2373629483.3899999</v>
      </c>
      <c r="G44" s="389">
        <v>1311151028.73</v>
      </c>
      <c r="H44" s="389">
        <v>1600000000</v>
      </c>
      <c r="I44" s="389">
        <v>1800000000</v>
      </c>
      <c r="J44" s="390">
        <f t="shared" si="0"/>
        <v>112.5</v>
      </c>
    </row>
    <row r="45" spans="2:10" x14ac:dyDescent="0.25">
      <c r="B45" s="387">
        <v>364</v>
      </c>
      <c r="C45" s="391" t="s">
        <v>130</v>
      </c>
      <c r="D45" s="389">
        <v>0</v>
      </c>
      <c r="E45" s="389">
        <v>421004087.43000001</v>
      </c>
      <c r="F45" s="389">
        <v>350637111.79999995</v>
      </c>
      <c r="G45" s="389">
        <v>313011249.72000003</v>
      </c>
      <c r="H45" s="389">
        <v>300000000</v>
      </c>
      <c r="I45" s="389">
        <v>336373991</v>
      </c>
      <c r="J45" s="390">
        <f t="shared" si="0"/>
        <v>112.12466366666666</v>
      </c>
    </row>
    <row r="46" spans="2:10" ht="30" x14ac:dyDescent="0.25">
      <c r="B46" s="392">
        <v>371</v>
      </c>
      <c r="C46" s="396" t="s">
        <v>90</v>
      </c>
      <c r="D46" s="397">
        <v>0</v>
      </c>
      <c r="E46" s="397">
        <v>0</v>
      </c>
      <c r="F46" s="397">
        <v>0</v>
      </c>
      <c r="G46" s="397">
        <v>1767935.4</v>
      </c>
      <c r="H46" s="397">
        <v>5826254</v>
      </c>
      <c r="I46" s="397">
        <v>1826254</v>
      </c>
      <c r="J46" s="395">
        <f t="shared" si="0"/>
        <v>31.345252026430703</v>
      </c>
    </row>
    <row r="47" spans="2:10" x14ac:dyDescent="0.25">
      <c r="B47" s="392" t="s">
        <v>38</v>
      </c>
      <c r="C47" s="393" t="s">
        <v>28</v>
      </c>
      <c r="D47" s="389">
        <v>1304091.81</v>
      </c>
      <c r="E47" s="389">
        <v>870328.94</v>
      </c>
      <c r="F47" s="389">
        <v>297809.99</v>
      </c>
      <c r="G47" s="389">
        <v>573268.26</v>
      </c>
      <c r="H47" s="389">
        <v>2040000</v>
      </c>
      <c r="I47" s="389">
        <v>400000</v>
      </c>
      <c r="J47" s="390">
        <f t="shared" si="0"/>
        <v>19.607843137254903</v>
      </c>
    </row>
    <row r="48" spans="2:10" x14ac:dyDescent="0.25">
      <c r="B48" s="392">
        <v>373</v>
      </c>
      <c r="C48" s="393" t="s">
        <v>91</v>
      </c>
      <c r="D48" s="389">
        <v>0</v>
      </c>
      <c r="E48" s="389">
        <v>0</v>
      </c>
      <c r="F48" s="389">
        <v>0</v>
      </c>
      <c r="G48" s="389"/>
      <c r="H48" s="389"/>
      <c r="I48" s="389"/>
      <c r="J48" s="390"/>
    </row>
    <row r="49" spans="2:10" x14ac:dyDescent="0.25">
      <c r="B49" s="387">
        <v>374</v>
      </c>
      <c r="C49" s="388" t="s">
        <v>68</v>
      </c>
      <c r="D49" s="389">
        <v>154817550</v>
      </c>
      <c r="E49" s="389">
        <v>241033244.66999999</v>
      </c>
      <c r="F49" s="389">
        <v>105326757.23999999</v>
      </c>
      <c r="G49" s="389">
        <v>471683412.49000001</v>
      </c>
      <c r="H49" s="389">
        <v>429837000</v>
      </c>
      <c r="I49" s="389">
        <v>662291000</v>
      </c>
      <c r="J49" s="390">
        <f t="shared" si="0"/>
        <v>154.07956969735039</v>
      </c>
    </row>
    <row r="50" spans="2:10" x14ac:dyDescent="0.25">
      <c r="B50" s="387">
        <v>375</v>
      </c>
      <c r="C50" s="388" t="s">
        <v>69</v>
      </c>
      <c r="D50" s="389">
        <v>41171844.219999999</v>
      </c>
      <c r="E50" s="389">
        <v>31118247.489999998</v>
      </c>
      <c r="F50" s="389">
        <v>7936542.4900000002</v>
      </c>
      <c r="G50" s="389">
        <v>31797271.300000001</v>
      </c>
      <c r="H50" s="389">
        <v>37657960</v>
      </c>
      <c r="I50" s="389">
        <v>22057981</v>
      </c>
      <c r="J50" s="390">
        <f t="shared" si="0"/>
        <v>58.574551037815112</v>
      </c>
    </row>
    <row r="51" spans="2:10" x14ac:dyDescent="0.25">
      <c r="B51" s="387">
        <v>376</v>
      </c>
      <c r="C51" s="388" t="s">
        <v>24</v>
      </c>
      <c r="D51" s="389">
        <v>12968384.439999999</v>
      </c>
      <c r="E51" s="389">
        <v>5320806.49</v>
      </c>
      <c r="F51" s="389">
        <v>13749861.549999997</v>
      </c>
      <c r="G51" s="389">
        <v>14772129.6</v>
      </c>
      <c r="H51" s="389">
        <v>13689000</v>
      </c>
      <c r="I51" s="389">
        <v>11689000</v>
      </c>
      <c r="J51" s="390">
        <f t="shared" si="0"/>
        <v>85.389728979472565</v>
      </c>
    </row>
    <row r="52" spans="2:10" x14ac:dyDescent="0.25">
      <c r="B52" s="387">
        <v>377</v>
      </c>
      <c r="C52" s="398" t="s">
        <v>39</v>
      </c>
      <c r="D52" s="389">
        <v>5718694.9799999995</v>
      </c>
      <c r="E52" s="389">
        <v>12289672.060000001</v>
      </c>
      <c r="F52" s="389">
        <v>5414627.1900000004</v>
      </c>
      <c r="G52" s="389">
        <v>14143217.949999999</v>
      </c>
      <c r="H52" s="389">
        <v>282000</v>
      </c>
      <c r="I52" s="389">
        <v>5200000</v>
      </c>
      <c r="J52" s="390">
        <f t="shared" si="0"/>
        <v>1843.9716312056739</v>
      </c>
    </row>
    <row r="53" spans="2:10" ht="30" x14ac:dyDescent="0.25">
      <c r="B53" s="392">
        <v>378</v>
      </c>
      <c r="C53" s="393" t="s">
        <v>92</v>
      </c>
      <c r="D53" s="397">
        <v>151336157.74000001</v>
      </c>
      <c r="E53" s="397">
        <v>102617264.84</v>
      </c>
      <c r="F53" s="397">
        <v>166162457.93000001</v>
      </c>
      <c r="G53" s="397">
        <v>128722806.42</v>
      </c>
      <c r="H53" s="397">
        <v>205461663</v>
      </c>
      <c r="I53" s="397">
        <v>346498226</v>
      </c>
      <c r="J53" s="395">
        <f t="shared" si="0"/>
        <v>168.64373671500945</v>
      </c>
    </row>
    <row r="54" spans="2:10" x14ac:dyDescent="0.25">
      <c r="B54" s="387">
        <v>381</v>
      </c>
      <c r="C54" s="388" t="s">
        <v>81</v>
      </c>
      <c r="D54" s="389">
        <v>435159783.63</v>
      </c>
      <c r="E54" s="389">
        <v>126415087.98</v>
      </c>
      <c r="F54" s="389">
        <v>37182730.18</v>
      </c>
      <c r="G54" s="389">
        <v>29699162.690000001</v>
      </c>
      <c r="H54" s="389">
        <v>29500000</v>
      </c>
      <c r="I54" s="389">
        <v>41600000</v>
      </c>
      <c r="J54" s="390">
        <f t="shared" si="0"/>
        <v>141.01694915254237</v>
      </c>
    </row>
    <row r="55" spans="2:10" x14ac:dyDescent="0.25">
      <c r="B55" s="387">
        <v>396</v>
      </c>
      <c r="C55" s="388" t="s">
        <v>70</v>
      </c>
      <c r="D55" s="389">
        <v>0</v>
      </c>
      <c r="E55" s="389">
        <v>0</v>
      </c>
      <c r="F55" s="389">
        <v>0</v>
      </c>
      <c r="G55" s="389"/>
      <c r="H55" s="389"/>
      <c r="I55" s="389"/>
      <c r="J55" s="390"/>
    </row>
    <row r="56" spans="2:10" x14ac:dyDescent="0.25">
      <c r="B56" s="387">
        <v>397</v>
      </c>
      <c r="C56" s="388" t="s">
        <v>71</v>
      </c>
      <c r="D56" s="389">
        <v>0</v>
      </c>
      <c r="E56" s="389">
        <v>0</v>
      </c>
      <c r="F56" s="389">
        <v>0</v>
      </c>
      <c r="G56" s="389"/>
      <c r="H56" s="389"/>
      <c r="I56" s="389"/>
      <c r="J56" s="390"/>
    </row>
    <row r="57" spans="2:10" ht="15.75" thickBot="1" x14ac:dyDescent="0.3">
      <c r="B57" s="399">
        <v>398</v>
      </c>
      <c r="C57" s="400" t="s">
        <v>72</v>
      </c>
      <c r="D57" s="389">
        <v>318736713.76999998</v>
      </c>
      <c r="E57" s="389">
        <v>943820409.85000002</v>
      </c>
      <c r="F57" s="389">
        <v>174936573</v>
      </c>
      <c r="G57" s="389">
        <v>335619078.16000003</v>
      </c>
      <c r="H57" s="389">
        <v>379000000</v>
      </c>
      <c r="I57" s="389">
        <v>284000000</v>
      </c>
      <c r="J57" s="390">
        <f t="shared" si="0"/>
        <v>74.934036939313984</v>
      </c>
    </row>
    <row r="58" spans="2:10" ht="15.75" thickBot="1" x14ac:dyDescent="0.3">
      <c r="B58" s="401"/>
      <c r="C58" s="402" t="s">
        <v>73</v>
      </c>
      <c r="D58" s="403">
        <v>185999072878.20993</v>
      </c>
      <c r="E58" s="403">
        <v>210465925582.79001</v>
      </c>
      <c r="F58" s="403">
        <v>212491807937.45993</v>
      </c>
      <c r="G58" s="403">
        <v>259990840616.70001</v>
      </c>
      <c r="H58" s="403">
        <v>263233775286</v>
      </c>
      <c r="I58" s="403">
        <v>289645022283</v>
      </c>
      <c r="J58" s="404">
        <f t="shared" si="0"/>
        <v>110.03338077277679</v>
      </c>
    </row>
    <row r="59" spans="2:10" ht="15.75" thickTop="1" x14ac:dyDescent="0.25">
      <c r="D59" s="368"/>
      <c r="E59" s="368"/>
      <c r="F59" s="368"/>
      <c r="G59" s="368"/>
      <c r="H59" s="405"/>
      <c r="I59" s="405"/>
    </row>
    <row r="60" spans="2:10" x14ac:dyDescent="0.25">
      <c r="G60" s="406"/>
      <c r="H60" s="406"/>
      <c r="I60" s="406"/>
    </row>
  </sheetData>
  <mergeCells count="1">
    <mergeCell ref="B3:J3"/>
  </mergeCells>
  <printOptions horizontalCentered="1"/>
  <pageMargins left="0.25" right="0.25" top="0.75" bottom="0.75" header="0.3" footer="0.3"/>
  <pageSetup paperSize="9" scale="52" orientation="landscape" r:id="rId1"/>
  <headerFooter alignWithMargins="0"/>
  <ignoredErrors>
    <ignoredError sqref="B43:B4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3294D-8075-49B8-97CD-E3C17BAEB96F}">
  <sheetPr>
    <pageSetUpPr fitToPage="1"/>
  </sheetPr>
  <dimension ref="B1:F166"/>
  <sheetViews>
    <sheetView showGridLines="0" zoomScale="80" zoomScaleNormal="80" workbookViewId="0">
      <selection activeCell="M17" sqref="M17"/>
    </sheetView>
  </sheetViews>
  <sheetFormatPr defaultRowHeight="15" x14ac:dyDescent="0.25"/>
  <cols>
    <col min="1" max="1" width="2.5703125" style="28" customWidth="1"/>
    <col min="2" max="2" width="70" style="28" customWidth="1"/>
    <col min="3" max="3" width="77" style="28" customWidth="1"/>
    <col min="4" max="6" width="24.85546875" style="28" customWidth="1"/>
    <col min="7" max="16384" width="9.140625" style="28"/>
  </cols>
  <sheetData>
    <row r="1" spans="2:6" s="19" customFormat="1" ht="19.5" customHeight="1" x14ac:dyDescent="0.3">
      <c r="B1" s="17"/>
      <c r="C1" s="17"/>
      <c r="D1" s="17"/>
      <c r="E1" s="17"/>
      <c r="F1" s="18"/>
    </row>
    <row r="2" spans="2:6" s="19" customFormat="1" ht="18.75" x14ac:dyDescent="0.3">
      <c r="B2" s="739" t="s">
        <v>552</v>
      </c>
      <c r="C2" s="739"/>
      <c r="D2" s="739"/>
      <c r="E2" s="739"/>
      <c r="F2" s="739"/>
    </row>
    <row r="3" spans="2:6" s="19" customFormat="1" ht="18.75" x14ac:dyDescent="0.3">
      <c r="B3" s="739"/>
      <c r="C3" s="739"/>
      <c r="D3" s="739"/>
      <c r="E3" s="739"/>
      <c r="F3" s="739"/>
    </row>
    <row r="4" spans="2:6" s="19" customFormat="1" ht="18.75" x14ac:dyDescent="0.3">
      <c r="B4" s="739"/>
      <c r="C4" s="739"/>
      <c r="D4" s="739"/>
      <c r="E4" s="739"/>
      <c r="F4" s="739"/>
    </row>
    <row r="5" spans="2:6" s="19" customFormat="1" ht="18.75" x14ac:dyDescent="0.3">
      <c r="B5" s="740" t="s">
        <v>25</v>
      </c>
      <c r="C5" s="740"/>
      <c r="D5" s="740"/>
      <c r="E5" s="740"/>
      <c r="F5" s="740"/>
    </row>
    <row r="6" spans="2:6" s="19" customFormat="1" ht="28.5" x14ac:dyDescent="0.3">
      <c r="B6" s="20" t="s">
        <v>36</v>
      </c>
      <c r="C6" s="21" t="s">
        <v>553</v>
      </c>
      <c r="D6" s="22" t="s">
        <v>554</v>
      </c>
      <c r="E6" s="22" t="s">
        <v>555</v>
      </c>
      <c r="F6" s="23" t="s">
        <v>556</v>
      </c>
    </row>
    <row r="7" spans="2:6" ht="17.100000000000001" customHeight="1" x14ac:dyDescent="0.25">
      <c r="B7" s="24" t="s">
        <v>557</v>
      </c>
      <c r="C7" s="25" t="s">
        <v>558</v>
      </c>
      <c r="D7" s="26">
        <v>20742516</v>
      </c>
      <c r="E7" s="26">
        <v>0</v>
      </c>
      <c r="F7" s="27">
        <f>D7+E7</f>
        <v>20742516</v>
      </c>
    </row>
    <row r="8" spans="2:6" ht="17.100000000000001" customHeight="1" x14ac:dyDescent="0.25">
      <c r="B8" s="741" t="s">
        <v>559</v>
      </c>
      <c r="C8" s="29" t="s">
        <v>560</v>
      </c>
      <c r="D8" s="30">
        <v>7427788</v>
      </c>
      <c r="E8" s="30">
        <v>14425717</v>
      </c>
      <c r="F8" s="31">
        <f t="shared" ref="F8:F71" si="0">D8+E8</f>
        <v>21853505</v>
      </c>
    </row>
    <row r="9" spans="2:6" ht="17.100000000000001" customHeight="1" x14ac:dyDescent="0.25">
      <c r="B9" s="742"/>
      <c r="C9" s="32" t="s">
        <v>561</v>
      </c>
      <c r="D9" s="33">
        <v>1250000</v>
      </c>
      <c r="E9" s="33">
        <v>3750000</v>
      </c>
      <c r="F9" s="34">
        <f t="shared" si="0"/>
        <v>5000000</v>
      </c>
    </row>
    <row r="10" spans="2:6" ht="17.100000000000001" customHeight="1" x14ac:dyDescent="0.25">
      <c r="B10" s="742"/>
      <c r="C10" s="32" t="s">
        <v>562</v>
      </c>
      <c r="D10" s="33">
        <v>15000000</v>
      </c>
      <c r="E10" s="33">
        <v>110208000</v>
      </c>
      <c r="F10" s="34">
        <f t="shared" si="0"/>
        <v>125208000</v>
      </c>
    </row>
    <row r="11" spans="2:6" ht="17.100000000000001" customHeight="1" x14ac:dyDescent="0.25">
      <c r="B11" s="742"/>
      <c r="C11" s="32" t="s">
        <v>563</v>
      </c>
      <c r="D11" s="33">
        <v>5000000</v>
      </c>
      <c r="E11" s="33">
        <v>73620000</v>
      </c>
      <c r="F11" s="34">
        <f t="shared" si="0"/>
        <v>78620000</v>
      </c>
    </row>
    <row r="12" spans="2:6" ht="17.100000000000001" customHeight="1" x14ac:dyDescent="0.25">
      <c r="B12" s="743"/>
      <c r="C12" s="32" t="s">
        <v>564</v>
      </c>
      <c r="D12" s="33">
        <v>0</v>
      </c>
      <c r="E12" s="33">
        <v>3750000</v>
      </c>
      <c r="F12" s="34">
        <f t="shared" si="0"/>
        <v>3750000</v>
      </c>
    </row>
    <row r="13" spans="2:6" ht="17.100000000000001" customHeight="1" x14ac:dyDescent="0.25">
      <c r="B13" s="744" t="s">
        <v>565</v>
      </c>
      <c r="C13" s="745"/>
      <c r="D13" s="35">
        <v>28677788</v>
      </c>
      <c r="E13" s="35">
        <v>205753717</v>
      </c>
      <c r="F13" s="36">
        <f t="shared" si="0"/>
        <v>234431505</v>
      </c>
    </row>
    <row r="14" spans="2:6" ht="17.100000000000001" customHeight="1" x14ac:dyDescent="0.25">
      <c r="B14" s="741" t="s">
        <v>566</v>
      </c>
      <c r="C14" s="29" t="s">
        <v>567</v>
      </c>
      <c r="D14" s="30">
        <v>562230</v>
      </c>
      <c r="E14" s="30">
        <v>3185969</v>
      </c>
      <c r="F14" s="31">
        <f t="shared" si="0"/>
        <v>3748199</v>
      </c>
    </row>
    <row r="15" spans="2:6" ht="17.100000000000001" customHeight="1" x14ac:dyDescent="0.25">
      <c r="B15" s="742"/>
      <c r="C15" s="37" t="s">
        <v>568</v>
      </c>
      <c r="D15" s="38">
        <v>562230</v>
      </c>
      <c r="E15" s="38">
        <v>3185969</v>
      </c>
      <c r="F15" s="39">
        <f t="shared" si="0"/>
        <v>3748199</v>
      </c>
    </row>
    <row r="16" spans="2:6" ht="17.100000000000001" customHeight="1" x14ac:dyDescent="0.25">
      <c r="B16" s="742"/>
      <c r="C16" s="32" t="s">
        <v>569</v>
      </c>
      <c r="D16" s="33">
        <v>8945857</v>
      </c>
      <c r="E16" s="33">
        <v>23890582</v>
      </c>
      <c r="F16" s="34">
        <f t="shared" si="0"/>
        <v>32836439</v>
      </c>
    </row>
    <row r="17" spans="2:6" ht="17.100000000000001" customHeight="1" x14ac:dyDescent="0.25">
      <c r="B17" s="743"/>
      <c r="C17" s="32" t="s">
        <v>560</v>
      </c>
      <c r="D17" s="33">
        <v>1424455</v>
      </c>
      <c r="E17" s="33">
        <v>8071911</v>
      </c>
      <c r="F17" s="34">
        <f t="shared" si="0"/>
        <v>9496366</v>
      </c>
    </row>
    <row r="18" spans="2:6" ht="17.100000000000001" customHeight="1" x14ac:dyDescent="0.25">
      <c r="B18" s="737" t="s">
        <v>565</v>
      </c>
      <c r="C18" s="738"/>
      <c r="D18" s="35">
        <v>10932542</v>
      </c>
      <c r="E18" s="35">
        <v>35148462</v>
      </c>
      <c r="F18" s="36">
        <f t="shared" si="0"/>
        <v>46081004</v>
      </c>
    </row>
    <row r="19" spans="2:6" ht="17.100000000000001" customHeight="1" x14ac:dyDescent="0.25">
      <c r="B19" s="746" t="s">
        <v>570</v>
      </c>
      <c r="C19" s="747"/>
      <c r="D19" s="33">
        <v>562230</v>
      </c>
      <c r="E19" s="33">
        <v>3185969</v>
      </c>
      <c r="F19" s="34">
        <f t="shared" si="0"/>
        <v>3748199</v>
      </c>
    </row>
    <row r="20" spans="2:6" ht="17.100000000000001" customHeight="1" x14ac:dyDescent="0.25">
      <c r="B20" s="20" t="s">
        <v>571</v>
      </c>
      <c r="C20" s="40" t="s">
        <v>561</v>
      </c>
      <c r="D20" s="41">
        <v>527795</v>
      </c>
      <c r="E20" s="41">
        <v>4675151</v>
      </c>
      <c r="F20" s="42">
        <f t="shared" si="0"/>
        <v>5202946</v>
      </c>
    </row>
    <row r="21" spans="2:6" ht="17.100000000000001" customHeight="1" x14ac:dyDescent="0.25">
      <c r="B21" s="742" t="s">
        <v>572</v>
      </c>
      <c r="C21" s="32" t="s">
        <v>573</v>
      </c>
      <c r="D21" s="33">
        <v>71783775</v>
      </c>
      <c r="E21" s="33">
        <v>156390969</v>
      </c>
      <c r="F21" s="34">
        <f t="shared" si="0"/>
        <v>228174744</v>
      </c>
    </row>
    <row r="22" spans="2:6" ht="17.100000000000001" customHeight="1" x14ac:dyDescent="0.25">
      <c r="B22" s="742"/>
      <c r="C22" s="32" t="s">
        <v>574</v>
      </c>
      <c r="D22" s="33">
        <v>20297687</v>
      </c>
      <c r="E22" s="33">
        <v>44221344</v>
      </c>
      <c r="F22" s="34">
        <f t="shared" si="0"/>
        <v>64519031</v>
      </c>
    </row>
    <row r="23" spans="2:6" ht="17.100000000000001" customHeight="1" x14ac:dyDescent="0.25">
      <c r="B23" s="742"/>
      <c r="C23" s="32" t="s">
        <v>575</v>
      </c>
      <c r="D23" s="33">
        <v>2562580</v>
      </c>
      <c r="E23" s="33">
        <v>5582937</v>
      </c>
      <c r="F23" s="34">
        <f t="shared" si="0"/>
        <v>8145517</v>
      </c>
    </row>
    <row r="24" spans="2:6" ht="17.100000000000001" customHeight="1" x14ac:dyDescent="0.25">
      <c r="B24" s="742"/>
      <c r="C24" s="32" t="s">
        <v>558</v>
      </c>
      <c r="D24" s="33">
        <v>7885120</v>
      </c>
      <c r="E24" s="33">
        <v>8023674</v>
      </c>
      <c r="F24" s="34">
        <f t="shared" si="0"/>
        <v>15908794</v>
      </c>
    </row>
    <row r="25" spans="2:6" ht="17.100000000000001" customHeight="1" x14ac:dyDescent="0.25">
      <c r="B25" s="743"/>
      <c r="C25" s="32" t="s">
        <v>576</v>
      </c>
      <c r="D25" s="33">
        <v>9090909</v>
      </c>
      <c r="E25" s="33">
        <v>18181818</v>
      </c>
      <c r="F25" s="34">
        <f t="shared" si="0"/>
        <v>27272727</v>
      </c>
    </row>
    <row r="26" spans="2:6" ht="17.100000000000001" customHeight="1" x14ac:dyDescent="0.25">
      <c r="B26" s="744" t="s">
        <v>565</v>
      </c>
      <c r="C26" s="745"/>
      <c r="D26" s="43">
        <v>111620071</v>
      </c>
      <c r="E26" s="43">
        <v>232400742</v>
      </c>
      <c r="F26" s="44">
        <f t="shared" si="0"/>
        <v>344020813</v>
      </c>
    </row>
    <row r="27" spans="2:6" ht="17.100000000000001" customHeight="1" x14ac:dyDescent="0.25">
      <c r="B27" s="741" t="s">
        <v>577</v>
      </c>
      <c r="C27" s="32" t="s">
        <v>578</v>
      </c>
      <c r="D27" s="30">
        <v>2089325</v>
      </c>
      <c r="E27" s="30">
        <v>11839505</v>
      </c>
      <c r="F27" s="31">
        <f t="shared" si="0"/>
        <v>13928830</v>
      </c>
    </row>
    <row r="28" spans="2:6" ht="17.100000000000001" customHeight="1" x14ac:dyDescent="0.25">
      <c r="B28" s="742"/>
      <c r="C28" s="32" t="s">
        <v>579</v>
      </c>
      <c r="D28" s="33">
        <v>1297684063</v>
      </c>
      <c r="E28" s="33">
        <v>6411307460</v>
      </c>
      <c r="F28" s="34">
        <f t="shared" si="0"/>
        <v>7708991523</v>
      </c>
    </row>
    <row r="29" spans="2:6" ht="17.100000000000001" customHeight="1" x14ac:dyDescent="0.25">
      <c r="B29" s="742"/>
      <c r="C29" s="32" t="s">
        <v>580</v>
      </c>
      <c r="D29" s="33">
        <v>1526031</v>
      </c>
      <c r="E29" s="33">
        <v>3324673</v>
      </c>
      <c r="F29" s="34">
        <f t="shared" si="0"/>
        <v>4850704</v>
      </c>
    </row>
    <row r="30" spans="2:6" ht="17.100000000000001" customHeight="1" x14ac:dyDescent="0.25">
      <c r="B30" s="742"/>
      <c r="C30" s="32" t="s">
        <v>558</v>
      </c>
      <c r="D30" s="33">
        <v>51882662</v>
      </c>
      <c r="E30" s="33">
        <v>16651136</v>
      </c>
      <c r="F30" s="34">
        <f t="shared" si="0"/>
        <v>68533798</v>
      </c>
    </row>
    <row r="31" spans="2:6" ht="17.100000000000001" customHeight="1" x14ac:dyDescent="0.25">
      <c r="B31" s="743"/>
      <c r="C31" s="32" t="s">
        <v>581</v>
      </c>
      <c r="D31" s="33">
        <v>103026</v>
      </c>
      <c r="E31" s="33">
        <v>912104</v>
      </c>
      <c r="F31" s="34">
        <f t="shared" si="0"/>
        <v>1015130</v>
      </c>
    </row>
    <row r="32" spans="2:6" ht="17.100000000000001" customHeight="1" x14ac:dyDescent="0.25">
      <c r="B32" s="744" t="s">
        <v>565</v>
      </c>
      <c r="C32" s="745"/>
      <c r="D32" s="43">
        <v>1353285107</v>
      </c>
      <c r="E32" s="43">
        <v>6444034878</v>
      </c>
      <c r="F32" s="44">
        <f t="shared" si="0"/>
        <v>7797319985</v>
      </c>
    </row>
    <row r="33" spans="2:6" ht="17.100000000000001" customHeight="1" x14ac:dyDescent="0.25">
      <c r="B33" s="742" t="s">
        <v>582</v>
      </c>
      <c r="C33" s="32" t="s">
        <v>569</v>
      </c>
      <c r="D33" s="33">
        <v>4287792</v>
      </c>
      <c r="E33" s="33">
        <v>11655141</v>
      </c>
      <c r="F33" s="34">
        <f t="shared" si="0"/>
        <v>15942933</v>
      </c>
    </row>
    <row r="34" spans="2:6" ht="17.100000000000001" customHeight="1" x14ac:dyDescent="0.25">
      <c r="B34" s="742"/>
      <c r="C34" s="32" t="s">
        <v>579</v>
      </c>
      <c r="D34" s="33">
        <v>1486418</v>
      </c>
      <c r="E34" s="33">
        <v>4902650</v>
      </c>
      <c r="F34" s="34">
        <f t="shared" si="0"/>
        <v>6389068</v>
      </c>
    </row>
    <row r="35" spans="2:6" ht="17.100000000000001" customHeight="1" x14ac:dyDescent="0.25">
      <c r="B35" s="742"/>
      <c r="C35" s="32" t="s">
        <v>583</v>
      </c>
      <c r="D35" s="33">
        <v>29875940</v>
      </c>
      <c r="E35" s="33">
        <v>43814737</v>
      </c>
      <c r="F35" s="34">
        <f t="shared" si="0"/>
        <v>73690677</v>
      </c>
    </row>
    <row r="36" spans="2:6" ht="17.100000000000001" customHeight="1" x14ac:dyDescent="0.25">
      <c r="B36" s="742"/>
      <c r="C36" s="32" t="s">
        <v>560</v>
      </c>
      <c r="D36" s="33">
        <v>1464339172</v>
      </c>
      <c r="E36" s="33">
        <v>3325425295</v>
      </c>
      <c r="F36" s="34">
        <f t="shared" si="0"/>
        <v>4789764467</v>
      </c>
    </row>
    <row r="37" spans="2:6" ht="17.100000000000001" customHeight="1" x14ac:dyDescent="0.25">
      <c r="B37" s="742"/>
      <c r="C37" s="32" t="s">
        <v>584</v>
      </c>
      <c r="D37" s="33">
        <v>1084907</v>
      </c>
      <c r="E37" s="33">
        <v>4339631</v>
      </c>
      <c r="F37" s="34">
        <f t="shared" si="0"/>
        <v>5424538</v>
      </c>
    </row>
    <row r="38" spans="2:6" ht="17.100000000000001" customHeight="1" x14ac:dyDescent="0.25">
      <c r="B38" s="742"/>
      <c r="C38" s="32" t="s">
        <v>585</v>
      </c>
      <c r="D38" s="33">
        <v>636938</v>
      </c>
      <c r="E38" s="33">
        <v>2547750</v>
      </c>
      <c r="F38" s="34">
        <f t="shared" si="0"/>
        <v>3184688</v>
      </c>
    </row>
    <row r="39" spans="2:6" ht="17.100000000000001" customHeight="1" x14ac:dyDescent="0.25">
      <c r="B39" s="742"/>
      <c r="C39" s="32" t="s">
        <v>586</v>
      </c>
      <c r="D39" s="33">
        <v>1047168</v>
      </c>
      <c r="E39" s="33">
        <v>4188672</v>
      </c>
      <c r="F39" s="34">
        <f t="shared" si="0"/>
        <v>5235840</v>
      </c>
    </row>
    <row r="40" spans="2:6" ht="17.100000000000001" customHeight="1" x14ac:dyDescent="0.25">
      <c r="B40" s="742"/>
      <c r="C40" s="32" t="s">
        <v>587</v>
      </c>
      <c r="D40" s="33">
        <v>1028610</v>
      </c>
      <c r="E40" s="33">
        <v>4114435</v>
      </c>
      <c r="F40" s="34">
        <f t="shared" si="0"/>
        <v>5143045</v>
      </c>
    </row>
    <row r="41" spans="2:6" ht="17.100000000000001" customHeight="1" x14ac:dyDescent="0.25">
      <c r="B41" s="742"/>
      <c r="C41" s="32" t="s">
        <v>588</v>
      </c>
      <c r="D41" s="33">
        <v>121712477</v>
      </c>
      <c r="E41" s="33">
        <v>661707801</v>
      </c>
      <c r="F41" s="34">
        <f t="shared" si="0"/>
        <v>783420278</v>
      </c>
    </row>
    <row r="42" spans="2:6" ht="17.100000000000001" customHeight="1" x14ac:dyDescent="0.25">
      <c r="B42" s="742"/>
      <c r="C42" s="32" t="s">
        <v>589</v>
      </c>
      <c r="D42" s="33">
        <v>32270676</v>
      </c>
      <c r="E42" s="33">
        <v>154174743</v>
      </c>
      <c r="F42" s="34">
        <f t="shared" si="0"/>
        <v>186445419</v>
      </c>
    </row>
    <row r="43" spans="2:6" ht="17.100000000000001" customHeight="1" x14ac:dyDescent="0.25">
      <c r="B43" s="742"/>
      <c r="C43" s="32" t="s">
        <v>561</v>
      </c>
      <c r="D43" s="33">
        <v>38857240</v>
      </c>
      <c r="E43" s="33">
        <v>342269430</v>
      </c>
      <c r="F43" s="34">
        <f t="shared" si="0"/>
        <v>381126670</v>
      </c>
    </row>
    <row r="44" spans="2:6" ht="17.100000000000001" customHeight="1" x14ac:dyDescent="0.25">
      <c r="B44" s="742"/>
      <c r="C44" s="32" t="s">
        <v>558</v>
      </c>
      <c r="D44" s="33">
        <v>1036380</v>
      </c>
      <c r="E44" s="33">
        <v>443620</v>
      </c>
      <c r="F44" s="34">
        <f t="shared" si="0"/>
        <v>1480000</v>
      </c>
    </row>
    <row r="45" spans="2:6" ht="17.100000000000001" customHeight="1" x14ac:dyDescent="0.25">
      <c r="B45" s="742"/>
      <c r="C45" s="32" t="s">
        <v>590</v>
      </c>
      <c r="D45" s="33">
        <v>3000000</v>
      </c>
      <c r="E45" s="33">
        <v>1928412</v>
      </c>
      <c r="F45" s="34">
        <f t="shared" si="0"/>
        <v>4928412</v>
      </c>
    </row>
    <row r="46" spans="2:6" ht="17.100000000000001" customHeight="1" x14ac:dyDescent="0.25">
      <c r="B46" s="742"/>
      <c r="C46" s="32" t="s">
        <v>591</v>
      </c>
      <c r="D46" s="33">
        <v>8194250</v>
      </c>
      <c r="E46" s="33">
        <v>11804444</v>
      </c>
      <c r="F46" s="34">
        <f t="shared" si="0"/>
        <v>19998694</v>
      </c>
    </row>
    <row r="47" spans="2:6" ht="17.100000000000001" customHeight="1" x14ac:dyDescent="0.25">
      <c r="B47" s="742"/>
      <c r="C47" s="45" t="s">
        <v>592</v>
      </c>
      <c r="D47" s="46">
        <v>172679</v>
      </c>
      <c r="E47" s="46">
        <v>3280897</v>
      </c>
      <c r="F47" s="47">
        <f t="shared" si="0"/>
        <v>3453576</v>
      </c>
    </row>
    <row r="48" spans="2:6" ht="17.100000000000001" customHeight="1" x14ac:dyDescent="0.25">
      <c r="B48" s="742"/>
      <c r="C48" s="32" t="s">
        <v>564</v>
      </c>
      <c r="D48" s="33">
        <v>660000</v>
      </c>
      <c r="E48" s="33">
        <v>12540000</v>
      </c>
      <c r="F48" s="34">
        <f t="shared" si="0"/>
        <v>13200000</v>
      </c>
    </row>
    <row r="49" spans="2:6" ht="17.100000000000001" customHeight="1" x14ac:dyDescent="0.25">
      <c r="B49" s="743"/>
      <c r="C49" s="32" t="s">
        <v>593</v>
      </c>
      <c r="D49" s="33">
        <v>0</v>
      </c>
      <c r="E49" s="33">
        <v>60000000</v>
      </c>
      <c r="F49" s="34">
        <f t="shared" si="0"/>
        <v>60000000</v>
      </c>
    </row>
    <row r="50" spans="2:6" ht="17.100000000000001" customHeight="1" x14ac:dyDescent="0.25">
      <c r="B50" s="744" t="s">
        <v>565</v>
      </c>
      <c r="C50" s="745"/>
      <c r="D50" s="43">
        <v>1709690647</v>
      </c>
      <c r="E50" s="43">
        <v>4649137658</v>
      </c>
      <c r="F50" s="44">
        <f t="shared" si="0"/>
        <v>6358828305</v>
      </c>
    </row>
    <row r="51" spans="2:6" ht="17.100000000000001" customHeight="1" x14ac:dyDescent="0.25">
      <c r="B51" s="741" t="s">
        <v>594</v>
      </c>
      <c r="C51" s="29" t="s">
        <v>578</v>
      </c>
      <c r="D51" s="30">
        <v>481750294</v>
      </c>
      <c r="E51" s="30">
        <v>4389381281</v>
      </c>
      <c r="F51" s="31">
        <f t="shared" si="0"/>
        <v>4871131575</v>
      </c>
    </row>
    <row r="52" spans="2:6" ht="17.100000000000001" customHeight="1" x14ac:dyDescent="0.25">
      <c r="B52" s="742"/>
      <c r="C52" s="32" t="s">
        <v>583</v>
      </c>
      <c r="D52" s="33">
        <v>0</v>
      </c>
      <c r="E52" s="33">
        <v>3200000000</v>
      </c>
      <c r="F52" s="34">
        <f t="shared" si="0"/>
        <v>3200000000</v>
      </c>
    </row>
    <row r="53" spans="2:6" ht="17.100000000000001" customHeight="1" x14ac:dyDescent="0.25">
      <c r="B53" s="742"/>
      <c r="C53" s="32" t="s">
        <v>595</v>
      </c>
      <c r="D53" s="33">
        <v>39114179</v>
      </c>
      <c r="E53" s="33">
        <v>7293561931</v>
      </c>
      <c r="F53" s="34">
        <f t="shared" si="0"/>
        <v>7332676110</v>
      </c>
    </row>
    <row r="54" spans="2:6" ht="17.100000000000001" customHeight="1" x14ac:dyDescent="0.25">
      <c r="B54" s="742"/>
      <c r="C54" s="32" t="s">
        <v>560</v>
      </c>
      <c r="D54" s="33">
        <v>5132678</v>
      </c>
      <c r="E54" s="33">
        <v>1328567</v>
      </c>
      <c r="F54" s="34">
        <f t="shared" si="0"/>
        <v>6461245</v>
      </c>
    </row>
    <row r="55" spans="2:6" ht="17.100000000000001" customHeight="1" x14ac:dyDescent="0.25">
      <c r="B55" s="742"/>
      <c r="C55" s="32" t="s">
        <v>580</v>
      </c>
      <c r="D55" s="33">
        <v>1042717</v>
      </c>
      <c r="E55" s="33">
        <v>2271705</v>
      </c>
      <c r="F55" s="34">
        <f t="shared" si="0"/>
        <v>3314422</v>
      </c>
    </row>
    <row r="56" spans="2:6" ht="17.100000000000001" customHeight="1" x14ac:dyDescent="0.25">
      <c r="B56" s="742"/>
      <c r="C56" s="32" t="s">
        <v>584</v>
      </c>
      <c r="D56" s="33">
        <v>2720245</v>
      </c>
      <c r="E56" s="33">
        <v>15428577</v>
      </c>
      <c r="F56" s="34">
        <f t="shared" si="0"/>
        <v>18148822</v>
      </c>
    </row>
    <row r="57" spans="2:6" ht="17.100000000000001" customHeight="1" x14ac:dyDescent="0.25">
      <c r="B57" s="742"/>
      <c r="C57" s="32" t="s">
        <v>585</v>
      </c>
      <c r="D57" s="33">
        <v>1134814</v>
      </c>
      <c r="E57" s="33">
        <v>3139250</v>
      </c>
      <c r="F57" s="34">
        <f t="shared" si="0"/>
        <v>4274064</v>
      </c>
    </row>
    <row r="58" spans="2:6" ht="17.100000000000001" customHeight="1" x14ac:dyDescent="0.25">
      <c r="B58" s="742"/>
      <c r="C58" s="32" t="s">
        <v>586</v>
      </c>
      <c r="D58" s="33">
        <v>2500000</v>
      </c>
      <c r="E58" s="33">
        <v>14404667</v>
      </c>
      <c r="F58" s="34">
        <f t="shared" si="0"/>
        <v>16904667</v>
      </c>
    </row>
    <row r="59" spans="2:6" ht="17.100000000000001" customHeight="1" x14ac:dyDescent="0.25">
      <c r="B59" s="742"/>
      <c r="C59" s="32" t="s">
        <v>587</v>
      </c>
      <c r="D59" s="33">
        <v>300000</v>
      </c>
      <c r="E59" s="33">
        <v>0</v>
      </c>
      <c r="F59" s="34">
        <f t="shared" si="0"/>
        <v>300000</v>
      </c>
    </row>
    <row r="60" spans="2:6" ht="17.100000000000001" customHeight="1" x14ac:dyDescent="0.25">
      <c r="B60" s="742"/>
      <c r="C60" s="32" t="s">
        <v>596</v>
      </c>
      <c r="D60" s="33">
        <v>695020</v>
      </c>
      <c r="E60" s="33">
        <v>780080</v>
      </c>
      <c r="F60" s="34">
        <f t="shared" si="0"/>
        <v>1475100</v>
      </c>
    </row>
    <row r="61" spans="2:6" ht="17.100000000000001" customHeight="1" x14ac:dyDescent="0.25">
      <c r="B61" s="742"/>
      <c r="C61" s="32" t="s">
        <v>597</v>
      </c>
      <c r="D61" s="33">
        <v>162449</v>
      </c>
      <c r="E61" s="33">
        <v>649797</v>
      </c>
      <c r="F61" s="34">
        <f t="shared" si="0"/>
        <v>812246</v>
      </c>
    </row>
    <row r="62" spans="2:6" ht="17.100000000000001" customHeight="1" x14ac:dyDescent="0.25">
      <c r="B62" s="742"/>
      <c r="C62" s="32" t="s">
        <v>598</v>
      </c>
      <c r="D62" s="33">
        <v>128333</v>
      </c>
      <c r="E62" s="33">
        <v>513333</v>
      </c>
      <c r="F62" s="34">
        <f t="shared" si="0"/>
        <v>641666</v>
      </c>
    </row>
    <row r="63" spans="2:6" ht="17.100000000000001" customHeight="1" x14ac:dyDescent="0.25">
      <c r="B63" s="742"/>
      <c r="C63" s="37" t="s">
        <v>568</v>
      </c>
      <c r="D63" s="38">
        <v>128333</v>
      </c>
      <c r="E63" s="38">
        <v>513333</v>
      </c>
      <c r="F63" s="39">
        <f t="shared" si="0"/>
        <v>641666</v>
      </c>
    </row>
    <row r="64" spans="2:6" ht="17.100000000000001" customHeight="1" x14ac:dyDescent="0.25">
      <c r="B64" s="743"/>
      <c r="C64" s="32" t="s">
        <v>599</v>
      </c>
      <c r="D64" s="33">
        <v>46516138</v>
      </c>
      <c r="E64" s="33">
        <v>28729406</v>
      </c>
      <c r="F64" s="34">
        <f t="shared" si="0"/>
        <v>75245544</v>
      </c>
    </row>
    <row r="65" spans="2:6" ht="17.100000000000001" customHeight="1" x14ac:dyDescent="0.25">
      <c r="B65" s="737" t="s">
        <v>565</v>
      </c>
      <c r="C65" s="738"/>
      <c r="D65" s="35">
        <f>D51+D52+D53+D54+D56+D57+D58+D59+D60+D61+D62+D64+D55</f>
        <v>581196867</v>
      </c>
      <c r="E65" s="35">
        <f t="shared" ref="E65:F65" si="1">E51+E52+E53+E54+E56+E57+E58+E59+E60+E61+E62+E64+E55</f>
        <v>14950188594</v>
      </c>
      <c r="F65" s="35">
        <f t="shared" si="1"/>
        <v>15531385461</v>
      </c>
    </row>
    <row r="66" spans="2:6" ht="17.100000000000001" customHeight="1" x14ac:dyDescent="0.25">
      <c r="B66" s="746" t="s">
        <v>570</v>
      </c>
      <c r="C66" s="747"/>
      <c r="D66" s="48">
        <v>128333</v>
      </c>
      <c r="E66" s="48">
        <v>513333</v>
      </c>
      <c r="F66" s="49">
        <f t="shared" si="0"/>
        <v>641666</v>
      </c>
    </row>
    <row r="67" spans="2:6" ht="17.100000000000001" customHeight="1" x14ac:dyDescent="0.25">
      <c r="B67" s="742" t="s">
        <v>600</v>
      </c>
      <c r="C67" s="32" t="s">
        <v>578</v>
      </c>
      <c r="D67" s="33">
        <v>2415072</v>
      </c>
      <c r="E67" s="33">
        <v>5635168</v>
      </c>
      <c r="F67" s="34">
        <f t="shared" si="0"/>
        <v>8050240</v>
      </c>
    </row>
    <row r="68" spans="2:6" ht="17.100000000000001" customHeight="1" x14ac:dyDescent="0.25">
      <c r="B68" s="742"/>
      <c r="C68" s="32" t="s">
        <v>569</v>
      </c>
      <c r="D68" s="33">
        <v>3974286</v>
      </c>
      <c r="E68" s="33">
        <v>13108394</v>
      </c>
      <c r="F68" s="34">
        <f t="shared" si="0"/>
        <v>17082680</v>
      </c>
    </row>
    <row r="69" spans="2:6" ht="17.100000000000001" customHeight="1" x14ac:dyDescent="0.25">
      <c r="B69" s="742"/>
      <c r="C69" s="32" t="s">
        <v>579</v>
      </c>
      <c r="D69" s="33">
        <v>13982129</v>
      </c>
      <c r="E69" s="33">
        <v>46117283</v>
      </c>
      <c r="F69" s="34">
        <f t="shared" si="0"/>
        <v>60099412</v>
      </c>
    </row>
    <row r="70" spans="2:6" ht="17.100000000000001" customHeight="1" x14ac:dyDescent="0.25">
      <c r="B70" s="742"/>
      <c r="C70" s="32" t="s">
        <v>560</v>
      </c>
      <c r="D70" s="33">
        <v>1505786725</v>
      </c>
      <c r="E70" s="33">
        <v>14869809534</v>
      </c>
      <c r="F70" s="34">
        <f t="shared" si="0"/>
        <v>16375596259</v>
      </c>
    </row>
    <row r="71" spans="2:6" ht="17.100000000000001" customHeight="1" x14ac:dyDescent="0.25">
      <c r="B71" s="742"/>
      <c r="C71" s="32" t="s">
        <v>601</v>
      </c>
      <c r="D71" s="33">
        <v>370518720</v>
      </c>
      <c r="E71" s="33">
        <v>807226752</v>
      </c>
      <c r="F71" s="34">
        <f t="shared" si="0"/>
        <v>1177745472</v>
      </c>
    </row>
    <row r="72" spans="2:6" ht="17.100000000000001" customHeight="1" x14ac:dyDescent="0.25">
      <c r="B72" s="742"/>
      <c r="C72" s="32" t="s">
        <v>602</v>
      </c>
      <c r="D72" s="33">
        <v>139000000</v>
      </c>
      <c r="E72" s="33">
        <v>63000000</v>
      </c>
      <c r="F72" s="34">
        <v>202000000</v>
      </c>
    </row>
    <row r="73" spans="2:6" ht="17.100000000000001" customHeight="1" x14ac:dyDescent="0.25">
      <c r="B73" s="742"/>
      <c r="C73" s="32" t="s">
        <v>603</v>
      </c>
      <c r="D73" s="33">
        <v>1871526</v>
      </c>
      <c r="E73" s="33">
        <v>7486106</v>
      </c>
      <c r="F73" s="34">
        <f t="shared" ref="F73:F132" si="2">D73+E73</f>
        <v>9357632</v>
      </c>
    </row>
    <row r="74" spans="2:6" ht="17.100000000000001" customHeight="1" x14ac:dyDescent="0.25">
      <c r="B74" s="742"/>
      <c r="C74" s="32" t="s">
        <v>596</v>
      </c>
      <c r="D74" s="33">
        <v>1800000</v>
      </c>
      <c r="E74" s="33">
        <v>0</v>
      </c>
      <c r="F74" s="34">
        <f t="shared" si="2"/>
        <v>1800000</v>
      </c>
    </row>
    <row r="75" spans="2:6" ht="17.100000000000001" customHeight="1" x14ac:dyDescent="0.25">
      <c r="B75" s="742"/>
      <c r="C75" s="32" t="s">
        <v>597</v>
      </c>
      <c r="D75" s="33">
        <v>1300000</v>
      </c>
      <c r="E75" s="33">
        <v>0</v>
      </c>
      <c r="F75" s="34">
        <f t="shared" si="2"/>
        <v>1300000</v>
      </c>
    </row>
    <row r="76" spans="2:6" ht="17.100000000000001" customHeight="1" x14ac:dyDescent="0.25">
      <c r="B76" s="742"/>
      <c r="C76" s="32" t="s">
        <v>604</v>
      </c>
      <c r="D76" s="33">
        <v>3400000</v>
      </c>
      <c r="E76" s="33">
        <v>0</v>
      </c>
      <c r="F76" s="34">
        <f t="shared" si="2"/>
        <v>3400000</v>
      </c>
    </row>
    <row r="77" spans="2:6" ht="17.100000000000001" customHeight="1" x14ac:dyDescent="0.25">
      <c r="B77" s="743"/>
      <c r="C77" s="32" t="s">
        <v>564</v>
      </c>
      <c r="D77" s="33">
        <v>0</v>
      </c>
      <c r="E77" s="33">
        <v>3654077</v>
      </c>
      <c r="F77" s="34">
        <f t="shared" si="2"/>
        <v>3654077</v>
      </c>
    </row>
    <row r="78" spans="2:6" ht="17.100000000000001" customHeight="1" x14ac:dyDescent="0.25">
      <c r="B78" s="744" t="s">
        <v>565</v>
      </c>
      <c r="C78" s="745"/>
      <c r="D78" s="35">
        <f>SUM(D67:D77)</f>
        <v>2044048458</v>
      </c>
      <c r="E78" s="35">
        <f t="shared" ref="E78:F78" si="3">SUM(E67:E77)</f>
        <v>15816037314</v>
      </c>
      <c r="F78" s="36">
        <f t="shared" si="3"/>
        <v>17860085772</v>
      </c>
    </row>
    <row r="79" spans="2:6" ht="17.100000000000001" customHeight="1" x14ac:dyDescent="0.25">
      <c r="B79" s="741" t="s">
        <v>605</v>
      </c>
      <c r="C79" s="29" t="s">
        <v>578</v>
      </c>
      <c r="D79" s="30">
        <v>2268000</v>
      </c>
      <c r="E79" s="30">
        <v>5292000</v>
      </c>
      <c r="F79" s="31">
        <f t="shared" si="2"/>
        <v>7560000</v>
      </c>
    </row>
    <row r="80" spans="2:6" ht="17.100000000000001" customHeight="1" x14ac:dyDescent="0.25">
      <c r="B80" s="742"/>
      <c r="C80" s="32" t="s">
        <v>567</v>
      </c>
      <c r="D80" s="33">
        <v>155000000</v>
      </c>
      <c r="E80" s="33">
        <v>11188176738</v>
      </c>
      <c r="F80" s="34">
        <f t="shared" si="2"/>
        <v>11343176738</v>
      </c>
    </row>
    <row r="81" spans="2:6" ht="17.100000000000001" customHeight="1" x14ac:dyDescent="0.25">
      <c r="B81" s="742"/>
      <c r="C81" s="37" t="s">
        <v>568</v>
      </c>
      <c r="D81" s="38">
        <v>0</v>
      </c>
      <c r="E81" s="38">
        <v>2000000000</v>
      </c>
      <c r="F81" s="39">
        <f t="shared" si="2"/>
        <v>2000000000</v>
      </c>
    </row>
    <row r="82" spans="2:6" ht="17.100000000000001" customHeight="1" x14ac:dyDescent="0.25">
      <c r="B82" s="742"/>
      <c r="C82" s="32" t="s">
        <v>569</v>
      </c>
      <c r="D82" s="33">
        <v>3048388</v>
      </c>
      <c r="E82" s="33">
        <v>5490514</v>
      </c>
      <c r="F82" s="34">
        <f t="shared" si="2"/>
        <v>8538902</v>
      </c>
    </row>
    <row r="83" spans="2:6" ht="17.100000000000001" customHeight="1" x14ac:dyDescent="0.25">
      <c r="B83" s="742"/>
      <c r="C83" s="32" t="s">
        <v>597</v>
      </c>
      <c r="D83" s="33">
        <v>406332</v>
      </c>
      <c r="E83" s="33">
        <v>1625328</v>
      </c>
      <c r="F83" s="34">
        <f t="shared" si="2"/>
        <v>2031660</v>
      </c>
    </row>
    <row r="84" spans="2:6" ht="17.100000000000001" customHeight="1" x14ac:dyDescent="0.25">
      <c r="B84" s="742"/>
      <c r="C84" s="32" t="s">
        <v>604</v>
      </c>
      <c r="D84" s="33">
        <v>57284</v>
      </c>
      <c r="E84" s="33">
        <v>229134</v>
      </c>
      <c r="F84" s="34">
        <f t="shared" si="2"/>
        <v>286418</v>
      </c>
    </row>
    <row r="85" spans="2:6" ht="17.100000000000001" customHeight="1" x14ac:dyDescent="0.25">
      <c r="B85" s="742"/>
      <c r="C85" s="32" t="s">
        <v>606</v>
      </c>
      <c r="D85" s="33">
        <v>40000000</v>
      </c>
      <c r="E85" s="33">
        <v>0</v>
      </c>
      <c r="F85" s="34">
        <f t="shared" si="2"/>
        <v>40000000</v>
      </c>
    </row>
    <row r="86" spans="2:6" ht="17.100000000000001" customHeight="1" x14ac:dyDescent="0.25">
      <c r="B86" s="742"/>
      <c r="C86" s="32" t="s">
        <v>607</v>
      </c>
      <c r="D86" s="33">
        <v>19000000</v>
      </c>
      <c r="E86" s="33">
        <v>0</v>
      </c>
      <c r="F86" s="34">
        <f t="shared" si="2"/>
        <v>19000000</v>
      </c>
    </row>
    <row r="87" spans="2:6" ht="17.100000000000001" customHeight="1" x14ac:dyDescent="0.25">
      <c r="B87" s="742"/>
      <c r="C87" s="32" t="s">
        <v>608</v>
      </c>
      <c r="D87" s="33">
        <v>0</v>
      </c>
      <c r="E87" s="33">
        <v>4570869</v>
      </c>
      <c r="F87" s="34">
        <f t="shared" si="2"/>
        <v>4570869</v>
      </c>
    </row>
    <row r="88" spans="2:6" ht="17.100000000000001" customHeight="1" x14ac:dyDescent="0.25">
      <c r="B88" s="743"/>
      <c r="C88" s="32" t="s">
        <v>562</v>
      </c>
      <c r="D88" s="33">
        <v>0</v>
      </c>
      <c r="E88" s="33">
        <v>5068570</v>
      </c>
      <c r="F88" s="34">
        <f t="shared" si="2"/>
        <v>5068570</v>
      </c>
    </row>
    <row r="89" spans="2:6" ht="17.100000000000001" customHeight="1" x14ac:dyDescent="0.25">
      <c r="B89" s="737" t="s">
        <v>565</v>
      </c>
      <c r="C89" s="738"/>
      <c r="D89" s="35">
        <v>219780004</v>
      </c>
      <c r="E89" s="35">
        <v>11210453153</v>
      </c>
      <c r="F89" s="36">
        <f t="shared" si="2"/>
        <v>11430233157</v>
      </c>
    </row>
    <row r="90" spans="2:6" ht="17.100000000000001" customHeight="1" x14ac:dyDescent="0.25">
      <c r="B90" s="746" t="s">
        <v>570</v>
      </c>
      <c r="C90" s="747"/>
      <c r="D90" s="33">
        <v>0</v>
      </c>
      <c r="E90" s="33">
        <v>2000000000</v>
      </c>
      <c r="F90" s="34">
        <f t="shared" si="2"/>
        <v>2000000000</v>
      </c>
    </row>
    <row r="91" spans="2:6" ht="17.100000000000001" customHeight="1" x14ac:dyDescent="0.25">
      <c r="B91" s="741" t="s">
        <v>609</v>
      </c>
      <c r="C91" s="29" t="s">
        <v>610</v>
      </c>
      <c r="D91" s="30">
        <v>14159446</v>
      </c>
      <c r="E91" s="30">
        <v>8681389836</v>
      </c>
      <c r="F91" s="31">
        <f t="shared" si="2"/>
        <v>8695549282</v>
      </c>
    </row>
    <row r="92" spans="2:6" ht="17.100000000000001" customHeight="1" x14ac:dyDescent="0.25">
      <c r="B92" s="742"/>
      <c r="C92" s="32" t="s">
        <v>598</v>
      </c>
      <c r="D92" s="33">
        <v>0</v>
      </c>
      <c r="E92" s="33">
        <v>1010640</v>
      </c>
      <c r="F92" s="34">
        <f t="shared" si="2"/>
        <v>1010640</v>
      </c>
    </row>
    <row r="93" spans="2:6" ht="17.100000000000001" customHeight="1" x14ac:dyDescent="0.25">
      <c r="B93" s="742"/>
      <c r="C93" s="37" t="s">
        <v>568</v>
      </c>
      <c r="D93" s="38">
        <v>0</v>
      </c>
      <c r="E93" s="38">
        <v>1010640</v>
      </c>
      <c r="F93" s="39">
        <f t="shared" si="2"/>
        <v>1010640</v>
      </c>
    </row>
    <row r="94" spans="2:6" ht="17.100000000000001" customHeight="1" x14ac:dyDescent="0.25">
      <c r="B94" s="743"/>
      <c r="C94" s="32" t="s">
        <v>611</v>
      </c>
      <c r="D94" s="33">
        <v>11418576</v>
      </c>
      <c r="E94" s="33">
        <v>6022790001</v>
      </c>
      <c r="F94" s="34">
        <f t="shared" si="2"/>
        <v>6034208577</v>
      </c>
    </row>
    <row r="95" spans="2:6" ht="17.100000000000001" customHeight="1" x14ac:dyDescent="0.25">
      <c r="B95" s="737" t="s">
        <v>565</v>
      </c>
      <c r="C95" s="738"/>
      <c r="D95" s="35">
        <v>25578022</v>
      </c>
      <c r="E95" s="35">
        <v>14705190477</v>
      </c>
      <c r="F95" s="36">
        <f t="shared" si="2"/>
        <v>14730768499</v>
      </c>
    </row>
    <row r="96" spans="2:6" ht="17.100000000000001" customHeight="1" x14ac:dyDescent="0.25">
      <c r="B96" s="746" t="s">
        <v>570</v>
      </c>
      <c r="C96" s="747"/>
      <c r="D96" s="48">
        <v>0</v>
      </c>
      <c r="E96" s="48">
        <v>1010640</v>
      </c>
      <c r="F96" s="49">
        <f t="shared" si="2"/>
        <v>1010640</v>
      </c>
    </row>
    <row r="97" spans="2:6" ht="17.100000000000001" customHeight="1" x14ac:dyDescent="0.25">
      <c r="B97" s="741" t="s">
        <v>612</v>
      </c>
      <c r="C97" s="29" t="s">
        <v>613</v>
      </c>
      <c r="D97" s="30">
        <v>60000000</v>
      </c>
      <c r="E97" s="30">
        <v>140000000</v>
      </c>
      <c r="F97" s="31">
        <f t="shared" si="2"/>
        <v>200000000</v>
      </c>
    </row>
    <row r="98" spans="2:6" ht="17.100000000000001" customHeight="1" x14ac:dyDescent="0.25">
      <c r="B98" s="742"/>
      <c r="C98" s="32" t="s">
        <v>560</v>
      </c>
      <c r="D98" s="33">
        <v>1433175</v>
      </c>
      <c r="E98" s="33">
        <v>15764924</v>
      </c>
      <c r="F98" s="34">
        <f t="shared" si="2"/>
        <v>17198099</v>
      </c>
    </row>
    <row r="99" spans="2:6" ht="17.100000000000001" customHeight="1" x14ac:dyDescent="0.25">
      <c r="B99" s="742"/>
      <c r="C99" s="32" t="s">
        <v>614</v>
      </c>
      <c r="D99" s="33">
        <v>12918341000</v>
      </c>
      <c r="E99" s="33">
        <v>7614321973</v>
      </c>
      <c r="F99" s="34">
        <f t="shared" si="2"/>
        <v>20532662973</v>
      </c>
    </row>
    <row r="100" spans="2:6" ht="17.100000000000001" customHeight="1" x14ac:dyDescent="0.25">
      <c r="B100" s="742"/>
      <c r="C100" s="32" t="s">
        <v>615</v>
      </c>
      <c r="D100" s="33">
        <v>0</v>
      </c>
      <c r="E100" s="33">
        <v>19764806750</v>
      </c>
      <c r="F100" s="34">
        <f t="shared" si="2"/>
        <v>19764806750</v>
      </c>
    </row>
    <row r="101" spans="2:6" ht="17.100000000000001" customHeight="1" x14ac:dyDescent="0.25">
      <c r="B101" s="742"/>
      <c r="C101" s="32" t="s">
        <v>616</v>
      </c>
      <c r="D101" s="33">
        <v>0</v>
      </c>
      <c r="E101" s="33">
        <v>649953000</v>
      </c>
      <c r="F101" s="34">
        <f t="shared" si="2"/>
        <v>649953000</v>
      </c>
    </row>
    <row r="102" spans="2:6" ht="17.100000000000001" customHeight="1" x14ac:dyDescent="0.25">
      <c r="B102" s="742"/>
      <c r="C102" s="32" t="s">
        <v>617</v>
      </c>
      <c r="D102" s="33">
        <v>52841000</v>
      </c>
      <c r="E102" s="33">
        <v>52841000</v>
      </c>
      <c r="F102" s="34">
        <f t="shared" si="2"/>
        <v>105682000</v>
      </c>
    </row>
    <row r="103" spans="2:6" ht="17.100000000000001" customHeight="1" x14ac:dyDescent="0.25">
      <c r="B103" s="742"/>
      <c r="C103" s="32" t="s">
        <v>618</v>
      </c>
      <c r="D103" s="33">
        <v>151457000</v>
      </c>
      <c r="E103" s="33">
        <v>212205000</v>
      </c>
      <c r="F103" s="34">
        <f t="shared" si="2"/>
        <v>363662000</v>
      </c>
    </row>
    <row r="104" spans="2:6" ht="17.100000000000001" customHeight="1" x14ac:dyDescent="0.25">
      <c r="B104" s="742"/>
      <c r="C104" s="32" t="s">
        <v>598</v>
      </c>
      <c r="D104" s="33">
        <v>0</v>
      </c>
      <c r="E104" s="33">
        <v>1510000</v>
      </c>
      <c r="F104" s="34">
        <f t="shared" si="2"/>
        <v>1510000</v>
      </c>
    </row>
    <row r="105" spans="2:6" ht="17.100000000000001" customHeight="1" x14ac:dyDescent="0.25">
      <c r="B105" s="742"/>
      <c r="C105" s="37" t="s">
        <v>568</v>
      </c>
      <c r="D105" s="38">
        <v>0</v>
      </c>
      <c r="E105" s="38">
        <v>1510000</v>
      </c>
      <c r="F105" s="39">
        <f t="shared" si="2"/>
        <v>1510000</v>
      </c>
    </row>
    <row r="106" spans="2:6" ht="17.100000000000001" customHeight="1" x14ac:dyDescent="0.25">
      <c r="B106" s="742"/>
      <c r="C106" s="32" t="s">
        <v>619</v>
      </c>
      <c r="D106" s="33">
        <v>149362500</v>
      </c>
      <c r="E106" s="33">
        <v>60000000</v>
      </c>
      <c r="F106" s="34">
        <f t="shared" si="2"/>
        <v>209362500</v>
      </c>
    </row>
    <row r="107" spans="2:6" ht="17.100000000000001" customHeight="1" x14ac:dyDescent="0.25">
      <c r="B107" s="742"/>
      <c r="C107" s="32" t="s">
        <v>591</v>
      </c>
      <c r="D107" s="33">
        <v>27670000</v>
      </c>
      <c r="E107" s="33">
        <v>29180000</v>
      </c>
      <c r="F107" s="34">
        <f t="shared" si="2"/>
        <v>56850000</v>
      </c>
    </row>
    <row r="108" spans="2:6" ht="17.100000000000001" customHeight="1" x14ac:dyDescent="0.25">
      <c r="B108" s="743"/>
      <c r="C108" s="32" t="s">
        <v>564</v>
      </c>
      <c r="D108" s="33">
        <v>0</v>
      </c>
      <c r="E108" s="33">
        <v>2538873</v>
      </c>
      <c r="F108" s="34">
        <f t="shared" si="2"/>
        <v>2538873</v>
      </c>
    </row>
    <row r="109" spans="2:6" ht="17.100000000000001" customHeight="1" x14ac:dyDescent="0.25">
      <c r="B109" s="737" t="s">
        <v>565</v>
      </c>
      <c r="C109" s="738"/>
      <c r="D109" s="35">
        <f>D97+D98+D99+D100+D101+D102+D103+D104+D106+D107+D108</f>
        <v>13361104675</v>
      </c>
      <c r="E109" s="35">
        <f t="shared" ref="E109:F109" si="4">E97+E98+E99+E100+E101+E102+E103+E104+E106+E107+E108</f>
        <v>28543121520</v>
      </c>
      <c r="F109" s="36">
        <f t="shared" si="4"/>
        <v>41904226195</v>
      </c>
    </row>
    <row r="110" spans="2:6" ht="17.100000000000001" customHeight="1" x14ac:dyDescent="0.25">
      <c r="B110" s="746" t="s">
        <v>570</v>
      </c>
      <c r="C110" s="747"/>
      <c r="D110" s="48">
        <v>0</v>
      </c>
      <c r="E110" s="48">
        <v>1510000</v>
      </c>
      <c r="F110" s="49">
        <f t="shared" si="2"/>
        <v>1510000</v>
      </c>
    </row>
    <row r="111" spans="2:6" ht="17.100000000000001" customHeight="1" x14ac:dyDescent="0.25">
      <c r="B111" s="741" t="s">
        <v>620</v>
      </c>
      <c r="C111" s="29" t="s">
        <v>569</v>
      </c>
      <c r="D111" s="30">
        <v>2936650792</v>
      </c>
      <c r="E111" s="30">
        <v>6978137189</v>
      </c>
      <c r="F111" s="31">
        <f t="shared" si="2"/>
        <v>9914787981</v>
      </c>
    </row>
    <row r="112" spans="2:6" ht="17.100000000000001" customHeight="1" x14ac:dyDescent="0.25">
      <c r="B112" s="742"/>
      <c r="C112" s="37" t="s">
        <v>568</v>
      </c>
      <c r="D112" s="38">
        <v>1700000000</v>
      </c>
      <c r="E112" s="38">
        <v>3965777394</v>
      </c>
      <c r="F112" s="39">
        <f t="shared" si="2"/>
        <v>5665777394</v>
      </c>
    </row>
    <row r="113" spans="2:6" ht="17.100000000000001" customHeight="1" x14ac:dyDescent="0.25">
      <c r="B113" s="742"/>
      <c r="C113" s="32" t="s">
        <v>598</v>
      </c>
      <c r="D113" s="33">
        <v>17530253</v>
      </c>
      <c r="E113" s="33">
        <v>7512966</v>
      </c>
      <c r="F113" s="34">
        <f t="shared" si="2"/>
        <v>25043219</v>
      </c>
    </row>
    <row r="114" spans="2:6" ht="17.100000000000001" customHeight="1" x14ac:dyDescent="0.25">
      <c r="B114" s="742"/>
      <c r="C114" s="37" t="s">
        <v>568</v>
      </c>
      <c r="D114" s="38">
        <v>17530253</v>
      </c>
      <c r="E114" s="38">
        <v>7512966</v>
      </c>
      <c r="F114" s="39">
        <f t="shared" si="2"/>
        <v>25043219</v>
      </c>
    </row>
    <row r="115" spans="2:6" ht="17.100000000000001" customHeight="1" x14ac:dyDescent="0.25">
      <c r="B115" s="742"/>
      <c r="C115" s="32" t="s">
        <v>621</v>
      </c>
      <c r="D115" s="33">
        <v>48501916</v>
      </c>
      <c r="E115" s="33">
        <v>0</v>
      </c>
      <c r="F115" s="34">
        <f t="shared" si="2"/>
        <v>48501916</v>
      </c>
    </row>
    <row r="116" spans="2:6" ht="17.100000000000001" customHeight="1" x14ac:dyDescent="0.25">
      <c r="B116" s="742"/>
      <c r="C116" s="37" t="s">
        <v>568</v>
      </c>
      <c r="D116" s="38">
        <v>48501916</v>
      </c>
      <c r="E116" s="38">
        <v>0</v>
      </c>
      <c r="F116" s="39">
        <f t="shared" si="2"/>
        <v>48501916</v>
      </c>
    </row>
    <row r="117" spans="2:6" ht="17.100000000000001" customHeight="1" x14ac:dyDescent="0.25">
      <c r="B117" s="743"/>
      <c r="C117" s="32" t="s">
        <v>622</v>
      </c>
      <c r="D117" s="33">
        <v>0</v>
      </c>
      <c r="E117" s="33">
        <v>846000</v>
      </c>
      <c r="F117" s="34">
        <f t="shared" si="2"/>
        <v>846000</v>
      </c>
    </row>
    <row r="118" spans="2:6" ht="17.100000000000001" customHeight="1" x14ac:dyDescent="0.25">
      <c r="B118" s="737" t="s">
        <v>565</v>
      </c>
      <c r="C118" s="738"/>
      <c r="D118" s="35">
        <v>3002682961</v>
      </c>
      <c r="E118" s="35">
        <v>6986496155</v>
      </c>
      <c r="F118" s="36">
        <f t="shared" si="2"/>
        <v>9989179116</v>
      </c>
    </row>
    <row r="119" spans="2:6" ht="17.100000000000001" customHeight="1" x14ac:dyDescent="0.25">
      <c r="B119" s="746" t="s">
        <v>570</v>
      </c>
      <c r="C119" s="747"/>
      <c r="D119" s="48">
        <v>1766032169</v>
      </c>
      <c r="E119" s="48">
        <v>3973290360</v>
      </c>
      <c r="F119" s="49">
        <f t="shared" si="2"/>
        <v>5739322529</v>
      </c>
    </row>
    <row r="120" spans="2:6" ht="17.100000000000001" customHeight="1" x14ac:dyDescent="0.25">
      <c r="B120" s="741" t="s">
        <v>623</v>
      </c>
      <c r="C120" s="29" t="s">
        <v>578</v>
      </c>
      <c r="D120" s="30">
        <v>63871881</v>
      </c>
      <c r="E120" s="30">
        <v>196839245</v>
      </c>
      <c r="F120" s="31">
        <f t="shared" si="2"/>
        <v>260711126</v>
      </c>
    </row>
    <row r="121" spans="2:6" ht="17.100000000000001" customHeight="1" x14ac:dyDescent="0.25">
      <c r="B121" s="742"/>
      <c r="C121" s="32" t="s">
        <v>583</v>
      </c>
      <c r="D121" s="33">
        <v>0</v>
      </c>
      <c r="E121" s="33">
        <v>850000</v>
      </c>
      <c r="F121" s="34">
        <f t="shared" si="2"/>
        <v>850000</v>
      </c>
    </row>
    <row r="122" spans="2:6" ht="17.100000000000001" customHeight="1" x14ac:dyDescent="0.25">
      <c r="B122" s="742"/>
      <c r="C122" s="32" t="s">
        <v>595</v>
      </c>
      <c r="D122" s="33">
        <v>128119</v>
      </c>
      <c r="E122" s="33">
        <v>3965878</v>
      </c>
      <c r="F122" s="34">
        <f t="shared" si="2"/>
        <v>4093997</v>
      </c>
    </row>
    <row r="123" spans="2:6" ht="17.100000000000001" customHeight="1" x14ac:dyDescent="0.25">
      <c r="B123" s="742"/>
      <c r="C123" s="32" t="s">
        <v>560</v>
      </c>
      <c r="D123" s="33">
        <v>0</v>
      </c>
      <c r="E123" s="33">
        <v>126431911</v>
      </c>
      <c r="F123" s="34">
        <f t="shared" si="2"/>
        <v>126431911</v>
      </c>
    </row>
    <row r="124" spans="2:6" ht="17.100000000000001" customHeight="1" x14ac:dyDescent="0.25">
      <c r="B124" s="743"/>
      <c r="C124" s="32" t="s">
        <v>558</v>
      </c>
      <c r="D124" s="33">
        <v>0</v>
      </c>
      <c r="E124" s="33">
        <v>0</v>
      </c>
      <c r="F124" s="34">
        <f t="shared" si="2"/>
        <v>0</v>
      </c>
    </row>
    <row r="125" spans="2:6" ht="17.100000000000001" customHeight="1" x14ac:dyDescent="0.25">
      <c r="B125" s="744" t="s">
        <v>565</v>
      </c>
      <c r="C125" s="745"/>
      <c r="D125" s="43">
        <v>64000000</v>
      </c>
      <c r="E125" s="43">
        <v>328087034</v>
      </c>
      <c r="F125" s="44">
        <f t="shared" si="2"/>
        <v>392087034</v>
      </c>
    </row>
    <row r="126" spans="2:6" ht="17.100000000000001" customHeight="1" x14ac:dyDescent="0.25">
      <c r="B126" s="741" t="s">
        <v>624</v>
      </c>
      <c r="C126" s="29" t="s">
        <v>579</v>
      </c>
      <c r="D126" s="30">
        <v>88000000</v>
      </c>
      <c r="E126" s="30">
        <v>335000000</v>
      </c>
      <c r="F126" s="31">
        <f t="shared" si="2"/>
        <v>423000000</v>
      </c>
    </row>
    <row r="127" spans="2:6" ht="17.100000000000001" customHeight="1" x14ac:dyDescent="0.25">
      <c r="B127" s="742"/>
      <c r="C127" s="32" t="s">
        <v>583</v>
      </c>
      <c r="D127" s="33">
        <v>0</v>
      </c>
      <c r="E127" s="33">
        <v>80000000</v>
      </c>
      <c r="F127" s="34">
        <f t="shared" si="2"/>
        <v>80000000</v>
      </c>
    </row>
    <row r="128" spans="2:6" ht="17.100000000000001" customHeight="1" x14ac:dyDescent="0.25">
      <c r="B128" s="742"/>
      <c r="C128" s="32" t="s">
        <v>560</v>
      </c>
      <c r="D128" s="33">
        <v>83830000</v>
      </c>
      <c r="E128" s="33">
        <v>769000000</v>
      </c>
      <c r="F128" s="34">
        <f t="shared" si="2"/>
        <v>852830000</v>
      </c>
    </row>
    <row r="129" spans="2:6" ht="17.100000000000001" customHeight="1" x14ac:dyDescent="0.25">
      <c r="B129" s="742"/>
      <c r="C129" s="32" t="s">
        <v>598</v>
      </c>
      <c r="D129" s="33">
        <v>35000000</v>
      </c>
      <c r="E129" s="33">
        <v>3000000</v>
      </c>
      <c r="F129" s="34">
        <f t="shared" si="2"/>
        <v>38000000</v>
      </c>
    </row>
    <row r="130" spans="2:6" ht="17.100000000000001" customHeight="1" x14ac:dyDescent="0.25">
      <c r="B130" s="742"/>
      <c r="C130" s="37" t="s">
        <v>568</v>
      </c>
      <c r="D130" s="38">
        <v>35000000</v>
      </c>
      <c r="E130" s="38">
        <v>3000000</v>
      </c>
      <c r="F130" s="39">
        <f t="shared" si="2"/>
        <v>38000000</v>
      </c>
    </row>
    <row r="131" spans="2:6" ht="17.100000000000001" customHeight="1" x14ac:dyDescent="0.25">
      <c r="B131" s="742"/>
      <c r="C131" s="32" t="s">
        <v>558</v>
      </c>
      <c r="D131" s="33">
        <v>80000000</v>
      </c>
      <c r="E131" s="33">
        <v>200000000</v>
      </c>
      <c r="F131" s="34">
        <f t="shared" si="2"/>
        <v>280000000</v>
      </c>
    </row>
    <row r="132" spans="2:6" ht="17.100000000000001" customHeight="1" x14ac:dyDescent="0.25">
      <c r="B132" s="743"/>
      <c r="C132" s="32" t="s">
        <v>625</v>
      </c>
      <c r="D132" s="33">
        <v>1500000</v>
      </c>
      <c r="E132" s="33">
        <v>1500000</v>
      </c>
      <c r="F132" s="34">
        <f t="shared" si="2"/>
        <v>3000000</v>
      </c>
    </row>
    <row r="133" spans="2:6" ht="17.100000000000001" customHeight="1" x14ac:dyDescent="0.25">
      <c r="B133" s="737" t="s">
        <v>565</v>
      </c>
      <c r="C133" s="738"/>
      <c r="D133" s="35">
        <f>D126+D127+D128+D129+D131+D132</f>
        <v>288330000</v>
      </c>
      <c r="E133" s="35">
        <f t="shared" ref="E133:F133" si="5">E126+E127+E128+E129+E131+E132</f>
        <v>1388500000</v>
      </c>
      <c r="F133" s="36">
        <f t="shared" si="5"/>
        <v>1676830000</v>
      </c>
    </row>
    <row r="134" spans="2:6" ht="17.100000000000001" customHeight="1" x14ac:dyDescent="0.25">
      <c r="B134" s="746" t="s">
        <v>570</v>
      </c>
      <c r="C134" s="747"/>
      <c r="D134" s="48">
        <v>35000000</v>
      </c>
      <c r="E134" s="48">
        <v>3000000</v>
      </c>
      <c r="F134" s="49">
        <f t="shared" ref="F134:F157" si="6">D134+E134</f>
        <v>38000000</v>
      </c>
    </row>
    <row r="135" spans="2:6" ht="17.100000000000001" customHeight="1" x14ac:dyDescent="0.25">
      <c r="B135" s="742" t="s">
        <v>626</v>
      </c>
      <c r="C135" s="32" t="s">
        <v>579</v>
      </c>
      <c r="D135" s="33">
        <v>9475621</v>
      </c>
      <c r="E135" s="33">
        <v>28473338</v>
      </c>
      <c r="F135" s="34">
        <f t="shared" si="6"/>
        <v>37948959</v>
      </c>
    </row>
    <row r="136" spans="2:6" ht="17.100000000000001" customHeight="1" x14ac:dyDescent="0.25">
      <c r="B136" s="742"/>
      <c r="C136" s="32" t="s">
        <v>560</v>
      </c>
      <c r="D136" s="33">
        <v>20924558</v>
      </c>
      <c r="E136" s="33">
        <v>35798734</v>
      </c>
      <c r="F136" s="34">
        <f t="shared" si="6"/>
        <v>56723292</v>
      </c>
    </row>
    <row r="137" spans="2:6" ht="17.100000000000001" customHeight="1" x14ac:dyDescent="0.25">
      <c r="B137" s="742"/>
      <c r="C137" s="32" t="s">
        <v>588</v>
      </c>
      <c r="D137" s="33">
        <v>1204851</v>
      </c>
      <c r="E137" s="33">
        <v>9399639</v>
      </c>
      <c r="F137" s="34">
        <f t="shared" si="6"/>
        <v>10604490</v>
      </c>
    </row>
    <row r="138" spans="2:6" ht="17.100000000000001" customHeight="1" x14ac:dyDescent="0.25">
      <c r="B138" s="743"/>
      <c r="C138" s="32" t="s">
        <v>558</v>
      </c>
      <c r="D138" s="33">
        <v>39639756</v>
      </c>
      <c r="E138" s="33">
        <v>39298344</v>
      </c>
      <c r="F138" s="34">
        <f t="shared" si="6"/>
        <v>78938100</v>
      </c>
    </row>
    <row r="139" spans="2:6" ht="17.100000000000001" customHeight="1" x14ac:dyDescent="0.25">
      <c r="B139" s="744" t="s">
        <v>565</v>
      </c>
      <c r="C139" s="745"/>
      <c r="D139" s="35">
        <v>71244786</v>
      </c>
      <c r="E139" s="35">
        <v>112970055</v>
      </c>
      <c r="F139" s="36">
        <f t="shared" si="6"/>
        <v>184214841</v>
      </c>
    </row>
    <row r="140" spans="2:6" ht="17.100000000000001" customHeight="1" x14ac:dyDescent="0.25">
      <c r="B140" s="50" t="s">
        <v>627</v>
      </c>
      <c r="C140" s="25" t="s">
        <v>628</v>
      </c>
      <c r="D140" s="26">
        <v>960000</v>
      </c>
      <c r="E140" s="26">
        <v>8640000</v>
      </c>
      <c r="F140" s="27">
        <f t="shared" si="6"/>
        <v>9600000</v>
      </c>
    </row>
    <row r="141" spans="2:6" ht="17.100000000000001" customHeight="1" x14ac:dyDescent="0.25">
      <c r="B141" s="50" t="s">
        <v>629</v>
      </c>
      <c r="C141" s="25" t="s">
        <v>630</v>
      </c>
      <c r="D141" s="26">
        <v>10151495</v>
      </c>
      <c r="E141" s="26">
        <v>19911990</v>
      </c>
      <c r="F141" s="27">
        <f t="shared" si="6"/>
        <v>30063485</v>
      </c>
    </row>
    <row r="142" spans="2:6" ht="17.100000000000001" customHeight="1" x14ac:dyDescent="0.25">
      <c r="B142" s="20" t="s">
        <v>631</v>
      </c>
      <c r="C142" s="40" t="s">
        <v>560</v>
      </c>
      <c r="D142" s="41">
        <v>60138956</v>
      </c>
      <c r="E142" s="41">
        <v>116800174</v>
      </c>
      <c r="F142" s="42">
        <f t="shared" si="6"/>
        <v>176939130</v>
      </c>
    </row>
    <row r="143" spans="2:6" ht="17.100000000000001" customHeight="1" x14ac:dyDescent="0.25">
      <c r="B143" s="741" t="s">
        <v>632</v>
      </c>
      <c r="C143" s="32" t="s">
        <v>578</v>
      </c>
      <c r="D143" s="33">
        <v>1840020</v>
      </c>
      <c r="E143" s="33">
        <v>4293380</v>
      </c>
      <c r="F143" s="34">
        <f t="shared" si="6"/>
        <v>6133400</v>
      </c>
    </row>
    <row r="144" spans="2:6" ht="17.100000000000001" customHeight="1" x14ac:dyDescent="0.25">
      <c r="B144" s="742"/>
      <c r="C144" s="37" t="s">
        <v>568</v>
      </c>
      <c r="D144" s="38">
        <v>1840020</v>
      </c>
      <c r="E144" s="38">
        <v>4293380</v>
      </c>
      <c r="F144" s="39">
        <f t="shared" si="6"/>
        <v>6133400</v>
      </c>
    </row>
    <row r="145" spans="2:6" ht="17.100000000000001" customHeight="1" x14ac:dyDescent="0.25">
      <c r="B145" s="742"/>
      <c r="C145" s="32" t="s">
        <v>569</v>
      </c>
      <c r="D145" s="33">
        <v>1990431</v>
      </c>
      <c r="E145" s="33">
        <v>3585006</v>
      </c>
      <c r="F145" s="34">
        <f t="shared" si="6"/>
        <v>5575437</v>
      </c>
    </row>
    <row r="146" spans="2:6" ht="17.100000000000001" customHeight="1" x14ac:dyDescent="0.25">
      <c r="B146" s="742"/>
      <c r="C146" s="37" t="s">
        <v>568</v>
      </c>
      <c r="D146" s="38">
        <v>1990430</v>
      </c>
      <c r="E146" s="38">
        <v>3585006</v>
      </c>
      <c r="F146" s="39">
        <f t="shared" si="6"/>
        <v>5575436</v>
      </c>
    </row>
    <row r="147" spans="2:6" ht="17.100000000000001" customHeight="1" x14ac:dyDescent="0.25">
      <c r="B147" s="742"/>
      <c r="C147" s="32" t="s">
        <v>604</v>
      </c>
      <c r="D147" s="33">
        <v>279546</v>
      </c>
      <c r="E147" s="33">
        <v>1118182</v>
      </c>
      <c r="F147" s="34">
        <f t="shared" si="6"/>
        <v>1397728</v>
      </c>
    </row>
    <row r="148" spans="2:6" ht="17.100000000000001" customHeight="1" x14ac:dyDescent="0.25">
      <c r="B148" s="742"/>
      <c r="C148" s="37" t="s">
        <v>568</v>
      </c>
      <c r="D148" s="38">
        <v>279546</v>
      </c>
      <c r="E148" s="38">
        <v>1118182</v>
      </c>
      <c r="F148" s="39">
        <f t="shared" si="6"/>
        <v>1397728</v>
      </c>
    </row>
    <row r="149" spans="2:6" ht="17.100000000000001" customHeight="1" x14ac:dyDescent="0.25">
      <c r="B149" s="742"/>
      <c r="C149" s="32" t="s">
        <v>598</v>
      </c>
      <c r="D149" s="33">
        <v>0</v>
      </c>
      <c r="E149" s="33">
        <v>19826436</v>
      </c>
      <c r="F149" s="34">
        <f t="shared" si="6"/>
        <v>19826436</v>
      </c>
    </row>
    <row r="150" spans="2:6" ht="17.100000000000001" customHeight="1" x14ac:dyDescent="0.25">
      <c r="B150" s="742"/>
      <c r="C150" s="37" t="s">
        <v>568</v>
      </c>
      <c r="D150" s="38">
        <v>0</v>
      </c>
      <c r="E150" s="38">
        <v>19826436</v>
      </c>
      <c r="F150" s="39">
        <f t="shared" si="6"/>
        <v>19826436</v>
      </c>
    </row>
    <row r="151" spans="2:6" ht="17.100000000000001" customHeight="1" x14ac:dyDescent="0.25">
      <c r="B151" s="742"/>
      <c r="C151" s="32" t="s">
        <v>606</v>
      </c>
      <c r="D151" s="33">
        <v>1415521</v>
      </c>
      <c r="E151" s="33">
        <v>1415521</v>
      </c>
      <c r="F151" s="34">
        <f t="shared" si="6"/>
        <v>2831042</v>
      </c>
    </row>
    <row r="152" spans="2:6" ht="17.100000000000001" customHeight="1" x14ac:dyDescent="0.25">
      <c r="B152" s="743"/>
      <c r="C152" s="37" t="s">
        <v>568</v>
      </c>
      <c r="D152" s="38">
        <v>1415521</v>
      </c>
      <c r="E152" s="38">
        <v>1415521</v>
      </c>
      <c r="F152" s="39">
        <f t="shared" si="6"/>
        <v>2831042</v>
      </c>
    </row>
    <row r="153" spans="2:6" ht="17.100000000000001" customHeight="1" x14ac:dyDescent="0.25">
      <c r="B153" s="737" t="s">
        <v>565</v>
      </c>
      <c r="C153" s="738"/>
      <c r="D153" s="35">
        <v>5525518</v>
      </c>
      <c r="E153" s="35">
        <v>30238525</v>
      </c>
      <c r="F153" s="36">
        <f t="shared" si="6"/>
        <v>35764043</v>
      </c>
    </row>
    <row r="154" spans="2:6" ht="17.100000000000001" customHeight="1" x14ac:dyDescent="0.25">
      <c r="B154" s="746" t="s">
        <v>570</v>
      </c>
      <c r="C154" s="747"/>
      <c r="D154" s="33">
        <v>5525517</v>
      </c>
      <c r="E154" s="33">
        <v>30238525</v>
      </c>
      <c r="F154" s="34">
        <f t="shared" si="6"/>
        <v>35764042</v>
      </c>
    </row>
    <row r="155" spans="2:6" ht="17.100000000000001" customHeight="1" x14ac:dyDescent="0.25">
      <c r="B155" s="741" t="s">
        <v>633</v>
      </c>
      <c r="C155" s="29" t="s">
        <v>560</v>
      </c>
      <c r="D155" s="30">
        <v>6230421</v>
      </c>
      <c r="E155" s="30">
        <v>12100545</v>
      </c>
      <c r="F155" s="31">
        <f t="shared" si="6"/>
        <v>18330966</v>
      </c>
    </row>
    <row r="156" spans="2:6" ht="17.100000000000001" customHeight="1" x14ac:dyDescent="0.25">
      <c r="B156" s="742"/>
      <c r="C156" s="32" t="s">
        <v>606</v>
      </c>
      <c r="D156" s="33">
        <v>21400906</v>
      </c>
      <c r="E156" s="33">
        <v>0</v>
      </c>
      <c r="F156" s="34">
        <f t="shared" si="6"/>
        <v>21400906</v>
      </c>
    </row>
    <row r="157" spans="2:6" ht="17.100000000000001" customHeight="1" x14ac:dyDescent="0.25">
      <c r="B157" s="744" t="s">
        <v>565</v>
      </c>
      <c r="C157" s="745"/>
      <c r="D157" s="51">
        <v>27631327</v>
      </c>
      <c r="E157" s="51">
        <v>12100545</v>
      </c>
      <c r="F157" s="52">
        <f t="shared" si="6"/>
        <v>39731872</v>
      </c>
    </row>
    <row r="158" spans="2:6" ht="17.100000000000001" customHeight="1" x14ac:dyDescent="0.25">
      <c r="B158" s="750" t="s">
        <v>634</v>
      </c>
      <c r="C158" s="751"/>
      <c r="D158" s="53">
        <f>D7+D13+D18+D20+D26+D32+D50+D65+D78+D89+D95+D109+D118+D125+D133+D139+D140+D141+D142+D153+D157</f>
        <v>22997849535</v>
      </c>
      <c r="E158" s="54">
        <f>E7+E13+E18+E20+E26+E32+E50+E65+E78+E89+E95+E109+E118+E125+E133+E139+E140+E141+E142+E153+E157</f>
        <v>105799886144</v>
      </c>
      <c r="F158" s="55">
        <f>F7+F13+F18+F20+F26+F32+F50+F65+F78+F89+F95+F109+F118+F125+F133+F139+F140+F141+F142+F153+F157</f>
        <v>128797735679</v>
      </c>
    </row>
    <row r="159" spans="2:6" ht="17.100000000000001" customHeight="1" x14ac:dyDescent="0.25">
      <c r="B159" s="56" t="s">
        <v>635</v>
      </c>
      <c r="C159" s="57"/>
      <c r="D159" s="58">
        <v>13432467405</v>
      </c>
      <c r="E159" s="59">
        <v>43256339559</v>
      </c>
      <c r="F159" s="60">
        <f>D159+E159</f>
        <v>56688806964</v>
      </c>
    </row>
    <row r="160" spans="2:6" ht="17.100000000000001" customHeight="1" x14ac:dyDescent="0.25">
      <c r="B160" s="61" t="s">
        <v>636</v>
      </c>
      <c r="C160" s="62"/>
      <c r="D160" s="63">
        <f>10565382130-1000000000</f>
        <v>9565382130</v>
      </c>
      <c r="E160" s="64">
        <v>62543546585</v>
      </c>
      <c r="F160" s="60">
        <f t="shared" ref="F160:F161" si="7">D160+E160</f>
        <v>72108928715</v>
      </c>
    </row>
    <row r="161" spans="2:6" ht="17.100000000000001" customHeight="1" x14ac:dyDescent="0.25">
      <c r="B161" s="752" t="s">
        <v>637</v>
      </c>
      <c r="C161" s="753"/>
      <c r="D161" s="65">
        <v>1807248249</v>
      </c>
      <c r="E161" s="66">
        <v>6012748827</v>
      </c>
      <c r="F161" s="67">
        <f t="shared" si="7"/>
        <v>7819997076</v>
      </c>
    </row>
    <row r="162" spans="2:6" ht="17.100000000000001" customHeight="1" x14ac:dyDescent="0.25">
      <c r="B162" s="754" t="s">
        <v>638</v>
      </c>
      <c r="C162" s="755"/>
      <c r="D162" s="68">
        <f>D8+D9+D14+D16+D17+D20+D21+D22+D23+D27+D28+D29+D33+D34+D35+D36+D37+D38+D39+D40+D41+D42+D43+D51+D52+D53+D54+D55+D56+D57+D58+D59+D60+D61+D67+D68+D69+D70+D71+D72+D73+D74+D75+D76+D79+D80+D82+D83+D84+D91+D97+D98+D99+D100+D101+D102+D111+D120+D121+D122+D123+D126+D127+D128+D135+D136+D137+D142+D143+D145+D155+D103+D147</f>
        <v>22324886599</v>
      </c>
      <c r="E162" s="69">
        <f t="shared" ref="E162:F162" si="8">E8+E9+E14+E16+E17+E20+E21+E22+E23+E27+E28+E29+E33+E34+E35+E36+E37+E38+E39+E40+E41+E42+E43+E51+E52+E53+E54+E55+E56+E57+E58+E59+E60+E61+E67+E68+E69+E70+E71+E72+E73+E74+E75+E76+E79+E80+E82+E83+E84+E91+E97+E98+E99+E100+E101+E102+E111+E120+E121+E122+E123+E126+E127+E128+E135+E136+E137+E142+E143+E145+E155+E103+E147</f>
        <v>99017025013</v>
      </c>
      <c r="F162" s="70">
        <f t="shared" si="8"/>
        <v>121341911612</v>
      </c>
    </row>
    <row r="163" spans="2:6" ht="17.100000000000001" customHeight="1" x14ac:dyDescent="0.25">
      <c r="B163" s="756" t="s">
        <v>639</v>
      </c>
      <c r="C163" s="757"/>
      <c r="D163" s="63">
        <f>D8+D9+D14+D16+D17+D20+D21+D22+D23+D27+D28+D29+D33+D34+D35+D36+D37+D38+D39+D40+D41+D42+D43+D51+D52+D53+D54+D55+D56+D57+D58+D59+D60+D61+D67+D68+D69+D70+D71+D72+D73+D74+D75+D76+D79+D80+D82+D83+D84+D91+D97+D98+D111+D120+D121+D122+D123+D126+D127+D128+D135+D136+D137+D143+D145+D147+D155+D142</f>
        <v>9202247599</v>
      </c>
      <c r="E163" s="63">
        <f t="shared" ref="E163:F163" si="9">E8+E9+E14+E16+E17+E20+E21+E22+E23+E27+E28+E29+E33+E34+E35+E36+E37+E38+E39+E40+E41+E42+E43+E51+E52+E53+E54+E55+E56+E57+E58+E59+E60+E61+E67+E68+E69+E70+E71+E72+E73+E74+E75+E76+E79+E80+E82+E83+E84+E91+E97+E98+E111+E120+E121+E122+E123+E126+E127+E128+E135+E136+E137+E143+E145+E147+E155+E142</f>
        <v>70722897290</v>
      </c>
      <c r="F163" s="63">
        <f t="shared" si="9"/>
        <v>79925144889</v>
      </c>
    </row>
    <row r="164" spans="2:6" ht="17.100000000000001" customHeight="1" x14ac:dyDescent="0.25">
      <c r="B164" s="756" t="s">
        <v>640</v>
      </c>
      <c r="C164" s="757"/>
      <c r="D164" s="63">
        <f>D99+D100+D101+D102+D103</f>
        <v>13122639000</v>
      </c>
      <c r="E164" s="64">
        <f>E99+E100+E101+E102+E103</f>
        <v>28294127723</v>
      </c>
      <c r="F164" s="71">
        <f>F99+F100+F101+F102+F103</f>
        <v>41416766723</v>
      </c>
    </row>
    <row r="165" spans="2:6" ht="17.100000000000001" customHeight="1" x14ac:dyDescent="0.25">
      <c r="B165" s="754" t="s">
        <v>641</v>
      </c>
      <c r="C165" s="758"/>
      <c r="D165" s="72">
        <f>D7+D10+D11+D12+D24+D25+D30+D31+D44+D45+D46+D47+D48+D49+D62+D64+D77+D85+D86+D87+D88+D92+D94+D104+D106+D107+D108+D115+D117+D124+D132+D131+D138+D140+D141+D149+D151+D156+D129+D113</f>
        <v>672962936</v>
      </c>
      <c r="E165" s="72">
        <f t="shared" ref="E165:F165" si="10">E7+E10+E11+E12+E24+E25+E30+E31+E44+E45+E46+E47+E48+E49+E62+E64+E77+E85+E86+E87+E88+E92+E94+E104+E106+E107+E108+E115+E117+E124+E132+E131+E138+E140+E141+E149+E151+E156+E129+E113</f>
        <v>6782861131</v>
      </c>
      <c r="F165" s="72">
        <f t="shared" si="10"/>
        <v>7455824067</v>
      </c>
    </row>
    <row r="166" spans="2:6" ht="17.100000000000001" customHeight="1" x14ac:dyDescent="0.25">
      <c r="B166" s="748" t="s">
        <v>642</v>
      </c>
      <c r="C166" s="749"/>
      <c r="D166" s="73">
        <f>D94</f>
        <v>11418576</v>
      </c>
      <c r="E166" s="74">
        <f t="shared" ref="E166:F166" si="11">E94</f>
        <v>6022790001</v>
      </c>
      <c r="F166" s="75">
        <f t="shared" si="11"/>
        <v>6034208577</v>
      </c>
    </row>
  </sheetData>
  <mergeCells count="49">
    <mergeCell ref="B166:C166"/>
    <mergeCell ref="B158:C158"/>
    <mergeCell ref="B161:C161"/>
    <mergeCell ref="B162:C162"/>
    <mergeCell ref="B163:C163"/>
    <mergeCell ref="B164:C164"/>
    <mergeCell ref="B165:C165"/>
    <mergeCell ref="B157:C157"/>
    <mergeCell ref="B120:B124"/>
    <mergeCell ref="B125:C125"/>
    <mergeCell ref="B126:B132"/>
    <mergeCell ref="B133:C133"/>
    <mergeCell ref="B134:C134"/>
    <mergeCell ref="B135:B138"/>
    <mergeCell ref="B139:C139"/>
    <mergeCell ref="B143:B152"/>
    <mergeCell ref="B153:C153"/>
    <mergeCell ref="B154:C154"/>
    <mergeCell ref="B155:B156"/>
    <mergeCell ref="B119:C119"/>
    <mergeCell ref="B79:B88"/>
    <mergeCell ref="B89:C89"/>
    <mergeCell ref="B90:C90"/>
    <mergeCell ref="B91:B94"/>
    <mergeCell ref="B95:C95"/>
    <mergeCell ref="B96:C96"/>
    <mergeCell ref="B97:B108"/>
    <mergeCell ref="B109:C109"/>
    <mergeCell ref="B110:C110"/>
    <mergeCell ref="B111:B117"/>
    <mergeCell ref="B118:C118"/>
    <mergeCell ref="B78:C78"/>
    <mergeCell ref="B19:C19"/>
    <mergeCell ref="B21:B25"/>
    <mergeCell ref="B26:C26"/>
    <mergeCell ref="B27:B31"/>
    <mergeCell ref="B32:C32"/>
    <mergeCell ref="B33:B49"/>
    <mergeCell ref="B50:C50"/>
    <mergeCell ref="B51:B64"/>
    <mergeCell ref="B65:C65"/>
    <mergeCell ref="B66:C66"/>
    <mergeCell ref="B67:B77"/>
    <mergeCell ref="B18:C18"/>
    <mergeCell ref="B2:F4"/>
    <mergeCell ref="B5:F5"/>
    <mergeCell ref="B8:B12"/>
    <mergeCell ref="B13:C13"/>
    <mergeCell ref="B14:B17"/>
  </mergeCells>
  <pageMargins left="0.23622047244094491" right="0.23622047244094491" top="0.70866141732283472" bottom="0.70866141732283472" header="0.31496062992125984" footer="0.31496062992125984"/>
  <pageSetup paperSize="9" scale="65" fitToHeight="4" orientation="landscape" r:id="rId1"/>
  <headerFooter scaleWithDoc="0">
    <oddHeader xml:space="preserve">&amp;L&amp;"Times New Roman,Obyčejné"&amp;8STÁTNÍ ROZPOČET 2027&amp;R&amp;"Times New Roman,Obyčejné"&amp;12Tabulka  č.7
strana &amp;P </oddHeader>
  </headerFooter>
  <rowBreaks count="3" manualBreakCount="3">
    <brk id="50" max="5" man="1"/>
    <brk id="96" max="5" man="1"/>
    <brk id="142" max="5" man="1"/>
  </rowBreaks>
  <ignoredErrors>
    <ignoredError sqref="F65" formula="1"/>
    <ignoredError sqref="F78" formula="1" formulaRange="1"/>
    <ignoredError sqref="D79:F166 D78:E78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7FF99-6267-4F94-AF8E-4325D8F08D6C}">
  <sheetPr>
    <pageSetUpPr fitToPage="1"/>
  </sheetPr>
  <dimension ref="B1:F34"/>
  <sheetViews>
    <sheetView showGridLines="0" zoomScale="90" zoomScaleNormal="90" workbookViewId="0">
      <selection activeCell="F1" sqref="F1"/>
    </sheetView>
  </sheetViews>
  <sheetFormatPr defaultRowHeight="15" x14ac:dyDescent="0.25"/>
  <cols>
    <col min="1" max="1" width="9.140625" style="86"/>
    <col min="2" max="2" width="61.7109375" style="86" customWidth="1"/>
    <col min="3" max="3" width="60" style="86" customWidth="1"/>
    <col min="4" max="6" width="20.7109375" style="86" customWidth="1"/>
    <col min="7" max="16384" width="9.140625" style="86"/>
  </cols>
  <sheetData>
    <row r="1" spans="2:6" s="79" customFormat="1" x14ac:dyDescent="0.25">
      <c r="B1" s="76" t="s">
        <v>545</v>
      </c>
      <c r="C1" s="77"/>
      <c r="D1" s="77"/>
      <c r="E1" s="78"/>
      <c r="F1" s="78" t="s">
        <v>49</v>
      </c>
    </row>
    <row r="2" spans="2:6" s="79" customFormat="1" x14ac:dyDescent="0.25"/>
    <row r="3" spans="2:6" s="79" customFormat="1" ht="37.5" customHeight="1" x14ac:dyDescent="0.25">
      <c r="B3" s="761" t="s">
        <v>643</v>
      </c>
      <c r="C3" s="761"/>
      <c r="D3" s="761"/>
      <c r="E3" s="761"/>
      <c r="F3" s="761"/>
    </row>
    <row r="4" spans="2:6" s="81" customFormat="1" ht="19.5" customHeight="1" x14ac:dyDescent="0.3">
      <c r="B4" s="80"/>
      <c r="C4" s="80"/>
      <c r="D4" s="80"/>
      <c r="E4" s="80"/>
    </row>
    <row r="5" spans="2:6" s="81" customFormat="1" x14ac:dyDescent="0.25">
      <c r="B5" s="82"/>
      <c r="C5" s="82"/>
      <c r="D5" s="82"/>
      <c r="E5" s="82"/>
      <c r="F5" s="83" t="s">
        <v>25</v>
      </c>
    </row>
    <row r="6" spans="2:6" s="81" customFormat="1" ht="18.75" customHeight="1" x14ac:dyDescent="0.25">
      <c r="B6" s="762" t="s">
        <v>36</v>
      </c>
      <c r="C6" s="764" t="s">
        <v>553</v>
      </c>
      <c r="D6" s="766" t="s">
        <v>554</v>
      </c>
      <c r="E6" s="766" t="s">
        <v>644</v>
      </c>
      <c r="F6" s="768" t="s">
        <v>556</v>
      </c>
    </row>
    <row r="7" spans="2:6" s="81" customFormat="1" ht="18.75" customHeight="1" x14ac:dyDescent="0.25">
      <c r="B7" s="763"/>
      <c r="C7" s="765"/>
      <c r="D7" s="767"/>
      <c r="E7" s="767"/>
      <c r="F7" s="769"/>
    </row>
    <row r="8" spans="2:6" ht="20.100000000000001" customHeight="1" x14ac:dyDescent="0.3">
      <c r="B8" s="770" t="s">
        <v>572</v>
      </c>
      <c r="C8" s="84" t="s">
        <v>645</v>
      </c>
      <c r="D8" s="85">
        <v>0</v>
      </c>
      <c r="E8" s="85">
        <v>3910920</v>
      </c>
      <c r="F8" s="85">
        <f>D8+E8</f>
        <v>3910920</v>
      </c>
    </row>
    <row r="9" spans="2:6" ht="20.100000000000001" customHeight="1" x14ac:dyDescent="0.3">
      <c r="B9" s="771"/>
      <c r="C9" s="87" t="s">
        <v>646</v>
      </c>
      <c r="D9" s="88">
        <v>15370326</v>
      </c>
      <c r="E9" s="88">
        <v>17515556</v>
      </c>
      <c r="F9" s="88">
        <f t="shared" ref="F9:F32" si="0">D9+E9</f>
        <v>32885882</v>
      </c>
    </row>
    <row r="10" spans="2:6" ht="20.100000000000001" customHeight="1" x14ac:dyDescent="0.3">
      <c r="B10" s="759" t="s">
        <v>647</v>
      </c>
      <c r="C10" s="760"/>
      <c r="D10" s="88">
        <v>15370326</v>
      </c>
      <c r="E10" s="88">
        <v>21426476</v>
      </c>
      <c r="F10" s="88">
        <f t="shared" si="0"/>
        <v>36796802</v>
      </c>
    </row>
    <row r="11" spans="2:6" ht="20.100000000000001" customHeight="1" x14ac:dyDescent="0.3">
      <c r="B11" s="770" t="s">
        <v>577</v>
      </c>
      <c r="C11" s="84" t="s">
        <v>645</v>
      </c>
      <c r="D11" s="85">
        <v>10568907</v>
      </c>
      <c r="E11" s="85">
        <v>59835326</v>
      </c>
      <c r="F11" s="85">
        <f t="shared" si="0"/>
        <v>70404233</v>
      </c>
    </row>
    <row r="12" spans="2:6" ht="20.100000000000001" customHeight="1" x14ac:dyDescent="0.3">
      <c r="B12" s="771"/>
      <c r="C12" s="87" t="s">
        <v>646</v>
      </c>
      <c r="D12" s="88">
        <v>1105500</v>
      </c>
      <c r="E12" s="88">
        <v>6264500</v>
      </c>
      <c r="F12" s="88">
        <f t="shared" si="0"/>
        <v>7370000</v>
      </c>
    </row>
    <row r="13" spans="2:6" ht="20.100000000000001" customHeight="1" x14ac:dyDescent="0.3">
      <c r="B13" s="89" t="s">
        <v>594</v>
      </c>
      <c r="C13" s="84" t="s">
        <v>645</v>
      </c>
      <c r="D13" s="85">
        <v>65989722</v>
      </c>
      <c r="E13" s="85">
        <v>344966637</v>
      </c>
      <c r="F13" s="85">
        <f t="shared" si="0"/>
        <v>410956359</v>
      </c>
    </row>
    <row r="14" spans="2:6" ht="20.100000000000001" customHeight="1" x14ac:dyDescent="0.3">
      <c r="B14" s="770" t="s">
        <v>620</v>
      </c>
      <c r="C14" s="84" t="s">
        <v>645</v>
      </c>
      <c r="D14" s="85">
        <v>39045527</v>
      </c>
      <c r="E14" s="85">
        <v>221257988</v>
      </c>
      <c r="F14" s="85">
        <f t="shared" si="0"/>
        <v>260303515</v>
      </c>
    </row>
    <row r="15" spans="2:6" ht="20.100000000000001" customHeight="1" x14ac:dyDescent="0.3">
      <c r="B15" s="771"/>
      <c r="C15" s="90" t="s">
        <v>568</v>
      </c>
      <c r="D15" s="91">
        <v>39045527</v>
      </c>
      <c r="E15" s="91">
        <v>221257988</v>
      </c>
      <c r="F15" s="91">
        <f t="shared" si="0"/>
        <v>260303515</v>
      </c>
    </row>
    <row r="16" spans="2:6" ht="20.100000000000001" customHeight="1" x14ac:dyDescent="0.3">
      <c r="B16" s="771"/>
      <c r="C16" s="87" t="s">
        <v>646</v>
      </c>
      <c r="D16" s="88">
        <v>33741580</v>
      </c>
      <c r="E16" s="88">
        <v>192419286</v>
      </c>
      <c r="F16" s="88">
        <f t="shared" si="0"/>
        <v>226160866</v>
      </c>
    </row>
    <row r="17" spans="2:6" ht="20.100000000000001" customHeight="1" x14ac:dyDescent="0.3">
      <c r="B17" s="759" t="s">
        <v>647</v>
      </c>
      <c r="C17" s="760"/>
      <c r="D17" s="88">
        <v>72787107</v>
      </c>
      <c r="E17" s="88">
        <v>413677274</v>
      </c>
      <c r="F17" s="88">
        <f t="shared" si="0"/>
        <v>486464381</v>
      </c>
    </row>
    <row r="18" spans="2:6" ht="20.100000000000001" customHeight="1" x14ac:dyDescent="0.3">
      <c r="B18" s="759" t="s">
        <v>648</v>
      </c>
      <c r="C18" s="760"/>
      <c r="D18" s="91">
        <v>39045527</v>
      </c>
      <c r="E18" s="91">
        <v>221257988</v>
      </c>
      <c r="F18" s="91">
        <f t="shared" si="0"/>
        <v>260303515</v>
      </c>
    </row>
    <row r="19" spans="2:6" ht="20.100000000000001" customHeight="1" x14ac:dyDescent="0.3">
      <c r="B19" s="89" t="s">
        <v>623</v>
      </c>
      <c r="C19" s="84" t="s">
        <v>646</v>
      </c>
      <c r="D19" s="85">
        <v>8417500</v>
      </c>
      <c r="E19" s="85">
        <v>47495600</v>
      </c>
      <c r="F19" s="85">
        <f t="shared" si="0"/>
        <v>55913100</v>
      </c>
    </row>
    <row r="20" spans="2:6" ht="20.100000000000001" customHeight="1" x14ac:dyDescent="0.3">
      <c r="B20" s="770" t="s">
        <v>624</v>
      </c>
      <c r="C20" s="84" t="s">
        <v>645</v>
      </c>
      <c r="D20" s="85">
        <v>7170000</v>
      </c>
      <c r="E20" s="85">
        <v>47470000</v>
      </c>
      <c r="F20" s="85">
        <f t="shared" si="0"/>
        <v>54640000</v>
      </c>
    </row>
    <row r="21" spans="2:6" ht="20.100000000000001" customHeight="1" x14ac:dyDescent="0.3">
      <c r="B21" s="771"/>
      <c r="C21" s="87" t="s">
        <v>646</v>
      </c>
      <c r="D21" s="88">
        <v>9000000</v>
      </c>
      <c r="E21" s="88">
        <v>51000000</v>
      </c>
      <c r="F21" s="88">
        <f t="shared" si="0"/>
        <v>60000000</v>
      </c>
    </row>
    <row r="22" spans="2:6" ht="20.100000000000001" customHeight="1" x14ac:dyDescent="0.3">
      <c r="B22" s="759" t="s">
        <v>647</v>
      </c>
      <c r="C22" s="760"/>
      <c r="D22" s="88">
        <v>16170000</v>
      </c>
      <c r="E22" s="88">
        <v>98470000</v>
      </c>
      <c r="F22" s="88">
        <f t="shared" si="0"/>
        <v>114640000</v>
      </c>
    </row>
    <row r="23" spans="2:6" ht="20.100000000000001" customHeight="1" x14ac:dyDescent="0.3">
      <c r="B23" s="89" t="s">
        <v>626</v>
      </c>
      <c r="C23" s="84" t="s">
        <v>646</v>
      </c>
      <c r="D23" s="85">
        <v>659100</v>
      </c>
      <c r="E23" s="85">
        <v>3734900</v>
      </c>
      <c r="F23" s="85">
        <f t="shared" si="0"/>
        <v>4394000</v>
      </c>
    </row>
    <row r="24" spans="2:6" ht="20.100000000000001" customHeight="1" x14ac:dyDescent="0.3">
      <c r="B24" s="770" t="s">
        <v>632</v>
      </c>
      <c r="C24" s="84" t="s">
        <v>646</v>
      </c>
      <c r="D24" s="85">
        <v>2638074</v>
      </c>
      <c r="E24" s="85">
        <v>15349086</v>
      </c>
      <c r="F24" s="85">
        <f t="shared" si="0"/>
        <v>17987160</v>
      </c>
    </row>
    <row r="25" spans="2:6" ht="20.100000000000001" customHeight="1" x14ac:dyDescent="0.3">
      <c r="B25" s="771"/>
      <c r="C25" s="90" t="s">
        <v>568</v>
      </c>
      <c r="D25" s="91">
        <v>2638074</v>
      </c>
      <c r="E25" s="91">
        <v>15349086</v>
      </c>
      <c r="F25" s="91">
        <f t="shared" si="0"/>
        <v>17987160</v>
      </c>
    </row>
    <row r="26" spans="2:6" ht="20.100000000000001" customHeight="1" x14ac:dyDescent="0.3">
      <c r="B26" s="778" t="s">
        <v>648</v>
      </c>
      <c r="C26" s="779"/>
      <c r="D26" s="92">
        <v>2638074</v>
      </c>
      <c r="E26" s="92">
        <v>15349086</v>
      </c>
      <c r="F26" s="92">
        <f t="shared" si="0"/>
        <v>17987160</v>
      </c>
    </row>
    <row r="27" spans="2:6" ht="20.100000000000001" customHeight="1" x14ac:dyDescent="0.3">
      <c r="B27" s="780" t="s">
        <v>649</v>
      </c>
      <c r="C27" s="781"/>
      <c r="D27" s="93">
        <f>D8+D11+D13+D14+D20</f>
        <v>122774156</v>
      </c>
      <c r="E27" s="93">
        <f t="shared" ref="E27:F27" si="1">E8+E11+E13+E14+E20</f>
        <v>677440871</v>
      </c>
      <c r="F27" s="93">
        <f t="shared" si="1"/>
        <v>800215027</v>
      </c>
    </row>
    <row r="28" spans="2:6" ht="20.100000000000001" customHeight="1" x14ac:dyDescent="0.3">
      <c r="B28" s="782" t="s">
        <v>650</v>
      </c>
      <c r="C28" s="783"/>
      <c r="D28" s="93">
        <f>D9+D12+D16+D19+D21+D23+D24</f>
        <v>70932080</v>
      </c>
      <c r="E28" s="93">
        <f t="shared" ref="E28:F28" si="2">E9+E12+E16+E19+E21+E23+E24</f>
        <v>333778928</v>
      </c>
      <c r="F28" s="93">
        <f t="shared" si="2"/>
        <v>404711008</v>
      </c>
    </row>
    <row r="29" spans="2:6" ht="20.100000000000001" customHeight="1" x14ac:dyDescent="0.3">
      <c r="B29" s="772" t="s">
        <v>651</v>
      </c>
      <c r="C29" s="773"/>
      <c r="D29" s="94">
        <v>193706236</v>
      </c>
      <c r="E29" s="95">
        <v>1011219799</v>
      </c>
      <c r="F29" s="95">
        <f t="shared" si="0"/>
        <v>1204926035</v>
      </c>
    </row>
    <row r="30" spans="2:6" ht="20.100000000000001" customHeight="1" x14ac:dyDescent="0.3">
      <c r="B30" s="774" t="s">
        <v>635</v>
      </c>
      <c r="C30" s="775"/>
      <c r="D30" s="96">
        <v>131329872</v>
      </c>
      <c r="E30" s="97">
        <v>671440933</v>
      </c>
      <c r="F30" s="98">
        <f t="shared" si="0"/>
        <v>802770805</v>
      </c>
    </row>
    <row r="31" spans="2:6" ht="20.100000000000001" customHeight="1" x14ac:dyDescent="0.3">
      <c r="B31" s="774" t="s">
        <v>636</v>
      </c>
      <c r="C31" s="775"/>
      <c r="D31" s="96">
        <v>62376364</v>
      </c>
      <c r="E31" s="97">
        <v>339778866</v>
      </c>
      <c r="F31" s="98">
        <f t="shared" si="0"/>
        <v>402155230</v>
      </c>
    </row>
    <row r="32" spans="2:6" ht="20.100000000000001" customHeight="1" x14ac:dyDescent="0.3">
      <c r="B32" s="776" t="s">
        <v>652</v>
      </c>
      <c r="C32" s="777"/>
      <c r="D32" s="99">
        <v>41683601</v>
      </c>
      <c r="E32" s="100">
        <v>236607074</v>
      </c>
      <c r="F32" s="100">
        <f t="shared" si="0"/>
        <v>278290675</v>
      </c>
    </row>
    <row r="33" spans="2:2" x14ac:dyDescent="0.25">
      <c r="B33" s="101"/>
    </row>
    <row r="34" spans="2:2" x14ac:dyDescent="0.25">
      <c r="B34" s="101"/>
    </row>
  </sheetData>
  <mergeCells count="22">
    <mergeCell ref="B29:C29"/>
    <mergeCell ref="B30:C30"/>
    <mergeCell ref="B31:C31"/>
    <mergeCell ref="B32:C32"/>
    <mergeCell ref="B20:B21"/>
    <mergeCell ref="B22:C22"/>
    <mergeCell ref="B24:B25"/>
    <mergeCell ref="B26:C26"/>
    <mergeCell ref="B27:C27"/>
    <mergeCell ref="B28:C28"/>
    <mergeCell ref="B18:C18"/>
    <mergeCell ref="B3:F3"/>
    <mergeCell ref="B6:B7"/>
    <mergeCell ref="C6:C7"/>
    <mergeCell ref="D6:D7"/>
    <mergeCell ref="E6:E7"/>
    <mergeCell ref="F6:F7"/>
    <mergeCell ref="B8:B9"/>
    <mergeCell ref="B10:C10"/>
    <mergeCell ref="B11:B12"/>
    <mergeCell ref="B14:B16"/>
    <mergeCell ref="B17:C17"/>
  </mergeCells>
  <pageMargins left="0.78740157499999996" right="0.78740157499999996" top="0.984251969" bottom="0.984251969" header="0.4921259845" footer="0.4921259845"/>
  <pageSetup paperSize="9" scale="6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199AA-74A2-4C94-976C-5A5C99449D07}">
  <sheetPr>
    <pageSetUpPr fitToPage="1"/>
  </sheetPr>
  <dimension ref="B1:I28"/>
  <sheetViews>
    <sheetView zoomScaleNormal="100" zoomScaleSheetLayoutView="85" workbookViewId="0">
      <pane xSplit="2" ySplit="7" topLeftCell="C8" activePane="bottomRight" state="frozen"/>
      <selection activeCell="M17" sqref="M17"/>
      <selection pane="topRight" activeCell="M17" sqref="M17"/>
      <selection pane="bottomLeft" activeCell="M17" sqref="M17"/>
      <selection pane="bottomRight" activeCell="M17" sqref="M17"/>
    </sheetView>
  </sheetViews>
  <sheetFormatPr defaultColWidth="9.140625" defaultRowHeight="12.75" x14ac:dyDescent="0.2"/>
  <cols>
    <col min="1" max="1" width="2.5703125" style="105" customWidth="1"/>
    <col min="2" max="2" width="49.5703125" style="118" customWidth="1"/>
    <col min="3" max="6" width="19.5703125" style="118" customWidth="1"/>
    <col min="7" max="7" width="21" style="105" customWidth="1"/>
    <col min="8" max="8" width="21.28515625" style="105" bestFit="1" customWidth="1"/>
    <col min="9" max="9" width="13" style="105" customWidth="1"/>
    <col min="10" max="10" width="2.5703125" style="105" customWidth="1"/>
    <col min="11" max="16384" width="9.140625" style="105"/>
  </cols>
  <sheetData>
    <row r="1" spans="2:9" ht="15" x14ac:dyDescent="0.2">
      <c r="B1" s="102"/>
      <c r="C1" s="102"/>
      <c r="D1" s="102"/>
      <c r="E1" s="102"/>
      <c r="F1" s="102"/>
      <c r="G1" s="103"/>
      <c r="H1" s="103"/>
      <c r="I1" s="104"/>
    </row>
    <row r="2" spans="2:9" ht="15" x14ac:dyDescent="0.2">
      <c r="B2" s="106"/>
      <c r="C2" s="107"/>
      <c r="D2" s="107"/>
      <c r="E2" s="107"/>
      <c r="F2" s="107"/>
      <c r="G2" s="103"/>
      <c r="H2" s="103"/>
      <c r="I2" s="103"/>
    </row>
    <row r="3" spans="2:9" ht="16.5" customHeight="1" x14ac:dyDescent="0.2">
      <c r="B3" s="784" t="s">
        <v>653</v>
      </c>
      <c r="C3" s="784"/>
      <c r="D3" s="784"/>
      <c r="E3" s="784"/>
      <c r="F3" s="784"/>
      <c r="G3" s="784"/>
      <c r="H3" s="784"/>
      <c r="I3" s="784"/>
    </row>
    <row r="4" spans="2:9" ht="15.75" x14ac:dyDescent="0.2">
      <c r="B4" s="108"/>
      <c r="C4" s="109"/>
      <c r="D4" s="109"/>
      <c r="E4" s="109"/>
      <c r="F4" s="109"/>
      <c r="G4" s="110"/>
    </row>
    <row r="5" spans="2:9" ht="13.5" thickBot="1" x14ac:dyDescent="0.25">
      <c r="B5" s="111"/>
      <c r="C5" s="112"/>
      <c r="D5" s="112"/>
      <c r="E5" s="112"/>
      <c r="F5" s="112"/>
      <c r="H5" s="113" t="s">
        <v>25</v>
      </c>
      <c r="I5" s="113"/>
    </row>
    <row r="6" spans="2:9" ht="12.75" customHeight="1" x14ac:dyDescent="0.2">
      <c r="B6" s="785" t="s">
        <v>654</v>
      </c>
      <c r="C6" s="787" t="s">
        <v>655</v>
      </c>
      <c r="D6" s="787" t="s">
        <v>656</v>
      </c>
      <c r="E6" s="787" t="s">
        <v>657</v>
      </c>
      <c r="F6" s="787" t="s">
        <v>658</v>
      </c>
      <c r="G6" s="787" t="s">
        <v>548</v>
      </c>
      <c r="H6" s="787" t="s">
        <v>549</v>
      </c>
      <c r="I6" s="787" t="s">
        <v>659</v>
      </c>
    </row>
    <row r="7" spans="2:9" ht="27.75" customHeight="1" thickBot="1" x14ac:dyDescent="0.25">
      <c r="B7" s="786"/>
      <c r="C7" s="788"/>
      <c r="D7" s="788"/>
      <c r="E7" s="788"/>
      <c r="F7" s="788"/>
      <c r="G7" s="788"/>
      <c r="H7" s="788"/>
      <c r="I7" s="788"/>
    </row>
    <row r="8" spans="2:9" ht="30" customHeight="1" x14ac:dyDescent="0.2">
      <c r="B8" s="354" t="s">
        <v>687</v>
      </c>
      <c r="C8" s="355">
        <v>49023355127</v>
      </c>
      <c r="D8" s="355">
        <v>3994895592</v>
      </c>
      <c r="E8" s="355">
        <v>38926365231</v>
      </c>
      <c r="F8" s="355">
        <v>7873432972</v>
      </c>
      <c r="G8" s="355">
        <v>8000000000</v>
      </c>
      <c r="H8" s="355">
        <v>11000000000</v>
      </c>
      <c r="I8" s="356">
        <f t="shared" ref="I8:I26" si="0">IF(G8=0," ",IF(G8&gt;0,ROUND(H8/G8*100,1)))</f>
        <v>137.5</v>
      </c>
    </row>
    <row r="9" spans="2:9" ht="45" x14ac:dyDescent="0.2">
      <c r="B9" s="357" t="s">
        <v>688</v>
      </c>
      <c r="C9" s="358">
        <v>2463909362.5799994</v>
      </c>
      <c r="D9" s="358">
        <v>6759510426.500001</v>
      </c>
      <c r="E9" s="358">
        <v>2866829904.5</v>
      </c>
      <c r="F9" s="358">
        <v>401432195.5</v>
      </c>
      <c r="G9" s="358">
        <v>140000000</v>
      </c>
      <c r="H9" s="358">
        <v>140000000</v>
      </c>
      <c r="I9" s="359">
        <f t="shared" si="0"/>
        <v>100</v>
      </c>
    </row>
    <row r="10" spans="2:9" ht="30" customHeight="1" x14ac:dyDescent="0.2">
      <c r="B10" s="357" t="s">
        <v>689</v>
      </c>
      <c r="C10" s="358">
        <v>26694899</v>
      </c>
      <c r="D10" s="358">
        <v>49757594.329999998</v>
      </c>
      <c r="E10" s="358">
        <v>11094601.689999999</v>
      </c>
      <c r="F10" s="358">
        <v>5159101</v>
      </c>
      <c r="G10" s="358">
        <v>60000000</v>
      </c>
      <c r="H10" s="358">
        <v>60000000</v>
      </c>
      <c r="I10" s="359">
        <f t="shared" si="0"/>
        <v>100</v>
      </c>
    </row>
    <row r="11" spans="2:9" ht="30" customHeight="1" x14ac:dyDescent="0.2">
      <c r="B11" s="357" t="s">
        <v>690</v>
      </c>
      <c r="C11" s="360">
        <v>4328046027</v>
      </c>
      <c r="D11" s="360">
        <v>4191591238</v>
      </c>
      <c r="E11" s="360">
        <v>3815026508</v>
      </c>
      <c r="F11" s="360">
        <v>1687743948</v>
      </c>
      <c r="G11" s="360">
        <v>1700000000</v>
      </c>
      <c r="H11" s="360">
        <v>1600000000</v>
      </c>
      <c r="I11" s="361">
        <f t="shared" si="0"/>
        <v>94.1</v>
      </c>
    </row>
    <row r="12" spans="2:9" ht="30" x14ac:dyDescent="0.2">
      <c r="B12" s="357" t="s">
        <v>691</v>
      </c>
      <c r="C12" s="362">
        <v>780220764.81999993</v>
      </c>
      <c r="D12" s="362">
        <v>258663900</v>
      </c>
      <c r="E12" s="362">
        <v>16580200</v>
      </c>
      <c r="F12" s="362">
        <v>9755700</v>
      </c>
      <c r="G12" s="362">
        <v>6600000</v>
      </c>
      <c r="H12" s="362">
        <v>5100000</v>
      </c>
      <c r="I12" s="363">
        <f t="shared" si="0"/>
        <v>77.3</v>
      </c>
    </row>
    <row r="13" spans="2:9" ht="30" x14ac:dyDescent="0.2">
      <c r="B13" s="357" t="s">
        <v>692</v>
      </c>
      <c r="C13" s="362">
        <v>9080836971.7999992</v>
      </c>
      <c r="D13" s="362">
        <v>8501011502.7699995</v>
      </c>
      <c r="E13" s="362">
        <v>7927276551.8599997</v>
      </c>
      <c r="F13" s="362">
        <v>6884976719.8499994</v>
      </c>
      <c r="G13" s="362">
        <v>8984014700</v>
      </c>
      <c r="H13" s="362">
        <v>8939000000</v>
      </c>
      <c r="I13" s="363">
        <f t="shared" si="0"/>
        <v>99.5</v>
      </c>
    </row>
    <row r="14" spans="2:9" ht="30" x14ac:dyDescent="0.2">
      <c r="B14" s="357" t="s">
        <v>693</v>
      </c>
      <c r="C14" s="360">
        <v>1743662300</v>
      </c>
      <c r="D14" s="360">
        <v>1898681000</v>
      </c>
      <c r="E14" s="360">
        <v>1941508700</v>
      </c>
      <c r="F14" s="360">
        <v>2235159400</v>
      </c>
      <c r="G14" s="360">
        <v>2226050900</v>
      </c>
      <c r="H14" s="360">
        <v>2337352500</v>
      </c>
      <c r="I14" s="361">
        <f t="shared" si="0"/>
        <v>105</v>
      </c>
    </row>
    <row r="15" spans="2:9" ht="45" x14ac:dyDescent="0.2">
      <c r="B15" s="357" t="s">
        <v>694</v>
      </c>
      <c r="C15" s="360">
        <v>10242976300</v>
      </c>
      <c r="D15" s="360">
        <v>10782876200</v>
      </c>
      <c r="E15" s="360">
        <v>10513573300</v>
      </c>
      <c r="F15" s="360">
        <v>10206496500</v>
      </c>
      <c r="G15" s="360">
        <v>10206356400</v>
      </c>
      <c r="H15" s="360">
        <v>10716672500</v>
      </c>
      <c r="I15" s="361">
        <f t="shared" si="0"/>
        <v>105</v>
      </c>
    </row>
    <row r="16" spans="2:9" ht="30" x14ac:dyDescent="0.2">
      <c r="B16" s="357" t="s">
        <v>695</v>
      </c>
      <c r="C16" s="360">
        <v>1236449400</v>
      </c>
      <c r="D16" s="360">
        <v>1320632800</v>
      </c>
      <c r="E16" s="360">
        <v>1300382700</v>
      </c>
      <c r="F16" s="360">
        <v>1299282700</v>
      </c>
      <c r="G16" s="360">
        <v>1298393800</v>
      </c>
      <c r="H16" s="360">
        <v>1363314500</v>
      </c>
      <c r="I16" s="361">
        <f t="shared" si="0"/>
        <v>105</v>
      </c>
    </row>
    <row r="17" spans="2:9" ht="30" customHeight="1" x14ac:dyDescent="0.2">
      <c r="B17" s="357" t="s">
        <v>696</v>
      </c>
      <c r="C17" s="362">
        <v>1281692922.2699997</v>
      </c>
      <c r="D17" s="362">
        <v>43364000</v>
      </c>
      <c r="E17" s="362">
        <v>73371429.930000007</v>
      </c>
      <c r="F17" s="362">
        <v>66113448.560000002</v>
      </c>
      <c r="G17" s="362">
        <v>75000000</v>
      </c>
      <c r="H17" s="362">
        <v>75000000</v>
      </c>
      <c r="I17" s="363">
        <f t="shared" si="0"/>
        <v>100</v>
      </c>
    </row>
    <row r="18" spans="2:9" ht="30" customHeight="1" x14ac:dyDescent="0.2">
      <c r="B18" s="357" t="s">
        <v>697</v>
      </c>
      <c r="C18" s="362">
        <v>129396045996</v>
      </c>
      <c r="D18" s="362">
        <v>138709348000</v>
      </c>
      <c r="E18" s="362">
        <v>151456282755</v>
      </c>
      <c r="F18" s="362">
        <v>153728633601</v>
      </c>
      <c r="G18" s="362">
        <v>157700000000</v>
      </c>
      <c r="H18" s="362">
        <v>175670000000</v>
      </c>
      <c r="I18" s="363">
        <f t="shared" si="0"/>
        <v>111.4</v>
      </c>
    </row>
    <row r="19" spans="2:9" ht="30" customHeight="1" x14ac:dyDescent="0.2">
      <c r="B19" s="357" t="s">
        <v>698</v>
      </c>
      <c r="C19" s="362">
        <v>3913923120.7599993</v>
      </c>
      <c r="D19" s="362">
        <v>71463551601.470001</v>
      </c>
      <c r="E19" s="362">
        <v>20310937575.59</v>
      </c>
      <c r="F19" s="362">
        <v>4593812371.6310005</v>
      </c>
      <c r="G19" s="362">
        <v>4885079767</v>
      </c>
      <c r="H19" s="362">
        <v>21227817257</v>
      </c>
      <c r="I19" s="363">
        <f t="shared" si="0"/>
        <v>434.5</v>
      </c>
    </row>
    <row r="20" spans="2:9" ht="30" customHeight="1" x14ac:dyDescent="0.2">
      <c r="B20" s="357" t="s">
        <v>699</v>
      </c>
      <c r="C20" s="360">
        <v>56751816131.429993</v>
      </c>
      <c r="D20" s="360">
        <v>58543817540.600006</v>
      </c>
      <c r="E20" s="360">
        <v>51747129247.855995</v>
      </c>
      <c r="F20" s="360">
        <v>59400420975.980011</v>
      </c>
      <c r="G20" s="360">
        <v>71000000000</v>
      </c>
      <c r="H20" s="360">
        <v>85300000000</v>
      </c>
      <c r="I20" s="361">
        <f t="shared" si="0"/>
        <v>120.1</v>
      </c>
    </row>
    <row r="21" spans="2:9" ht="30" x14ac:dyDescent="0.2">
      <c r="B21" s="357" t="s">
        <v>700</v>
      </c>
      <c r="C21" s="360">
        <v>79794514.950000003</v>
      </c>
      <c r="D21" s="360">
        <v>420148773.26000005</v>
      </c>
      <c r="E21" s="360">
        <v>0</v>
      </c>
      <c r="F21" s="360">
        <v>23166922.349999998</v>
      </c>
      <c r="G21" s="360">
        <v>68000000</v>
      </c>
      <c r="H21" s="360">
        <v>68000000</v>
      </c>
      <c r="I21" s="361">
        <f t="shared" si="0"/>
        <v>100</v>
      </c>
    </row>
    <row r="22" spans="2:9" ht="30" x14ac:dyDescent="0.2">
      <c r="B22" s="364" t="s">
        <v>701</v>
      </c>
      <c r="C22" s="360">
        <v>0</v>
      </c>
      <c r="D22" s="360">
        <v>0</v>
      </c>
      <c r="E22" s="360">
        <v>0</v>
      </c>
      <c r="F22" s="360">
        <v>8754028000</v>
      </c>
      <c r="G22" s="360">
        <v>0</v>
      </c>
      <c r="H22" s="360">
        <v>0</v>
      </c>
      <c r="I22" s="361" t="str">
        <f t="shared" si="0"/>
        <v xml:space="preserve"> </v>
      </c>
    </row>
    <row r="23" spans="2:9" ht="30" x14ac:dyDescent="0.2">
      <c r="B23" s="357" t="s">
        <v>702</v>
      </c>
      <c r="C23" s="360">
        <v>0</v>
      </c>
      <c r="D23" s="360">
        <v>0</v>
      </c>
      <c r="E23" s="360">
        <v>0</v>
      </c>
      <c r="F23" s="360">
        <v>0</v>
      </c>
      <c r="G23" s="360">
        <v>0</v>
      </c>
      <c r="H23" s="360">
        <v>0</v>
      </c>
      <c r="I23" s="363" t="str">
        <f t="shared" si="0"/>
        <v xml:space="preserve"> </v>
      </c>
    </row>
    <row r="24" spans="2:9" ht="15.75" thickBot="1" x14ac:dyDescent="0.25">
      <c r="B24" s="365"/>
      <c r="C24" s="366"/>
      <c r="D24" s="366"/>
      <c r="E24" s="366"/>
      <c r="F24" s="366"/>
      <c r="G24" s="366"/>
      <c r="H24" s="366"/>
      <c r="I24" s="367" t="str">
        <f t="shared" si="0"/>
        <v xml:space="preserve"> </v>
      </c>
    </row>
    <row r="25" spans="2:9" ht="15.75" thickTop="1" thickBot="1" x14ac:dyDescent="0.25">
      <c r="B25" s="193" t="s">
        <v>660</v>
      </c>
      <c r="C25" s="114">
        <f t="shared" ref="C25:H25" si="1">+C8+C9+C10+C11+C12+C13+C14+C15+C16+C17+C18+C20+C21+C19+C22</f>
        <v>270349423837.61002</v>
      </c>
      <c r="D25" s="114">
        <f t="shared" si="1"/>
        <v>306937850168.93005</v>
      </c>
      <c r="E25" s="114">
        <f t="shared" si="1"/>
        <v>290906358705.42603</v>
      </c>
      <c r="F25" s="114">
        <f t="shared" si="1"/>
        <v>257169614555.87103</v>
      </c>
      <c r="G25" s="114">
        <f t="shared" si="1"/>
        <v>266349495567</v>
      </c>
      <c r="H25" s="114">
        <f t="shared" si="1"/>
        <v>318502256757</v>
      </c>
      <c r="I25" s="115">
        <f t="shared" si="0"/>
        <v>119.6</v>
      </c>
    </row>
    <row r="26" spans="2:9" ht="15" x14ac:dyDescent="0.25">
      <c r="B26" s="116" t="s">
        <v>661</v>
      </c>
      <c r="C26" s="117"/>
      <c r="D26" s="117"/>
      <c r="E26" s="117"/>
      <c r="F26" s="117"/>
      <c r="G26" s="117"/>
      <c r="H26" s="117"/>
      <c r="I26" s="117" t="str">
        <f t="shared" si="0"/>
        <v xml:space="preserve"> </v>
      </c>
    </row>
    <row r="27" spans="2:9" x14ac:dyDescent="0.2">
      <c r="H27" s="119"/>
    </row>
    <row r="28" spans="2:9" x14ac:dyDescent="0.2">
      <c r="H28" s="120"/>
    </row>
  </sheetData>
  <mergeCells count="9">
    <mergeCell ref="B3:I3"/>
    <mergeCell ref="B6:B7"/>
    <mergeCell ref="C6:C7"/>
    <mergeCell ref="D6:D7"/>
    <mergeCell ref="E6:E7"/>
    <mergeCell ref="F6:F7"/>
    <mergeCell ref="G6:G7"/>
    <mergeCell ref="H6:H7"/>
    <mergeCell ref="I6:I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4" fitToHeight="0" orientation="portrait" useFirstPageNumber="1" r:id="rId1"/>
  <headerFooter alignWithMargins="0">
    <oddHeader xml:space="preserve">&amp;L&amp;"Times New Roman,Obyčejné"STÁTNÍ ROZPOČET  2027&amp;R&amp;"Times New Roman,Obyčejné"Tabulka č. 9
</oddHeader>
  </headerFooter>
  <rowBreaks count="1" manualBreakCount="1">
    <brk id="2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B581B-499D-43DC-9E6F-D844E9F33646}">
  <sheetPr>
    <pageSetUpPr fitToPage="1"/>
  </sheetPr>
  <dimension ref="A1:AJ67"/>
  <sheetViews>
    <sheetView zoomScale="80" zoomScaleNormal="80" workbookViewId="0">
      <pane xSplit="1" ySplit="11" topLeftCell="B19" activePane="bottomRight" state="frozen"/>
      <selection activeCell="M17" sqref="M17"/>
      <selection pane="topRight" activeCell="M17" sqref="M17"/>
      <selection pane="bottomLeft" activeCell="M17" sqref="M17"/>
      <selection pane="bottomRight" activeCell="A41" sqref="A41"/>
    </sheetView>
  </sheetViews>
  <sheetFormatPr defaultColWidth="6.7109375" defaultRowHeight="15.75" x14ac:dyDescent="0.25"/>
  <cols>
    <col min="1" max="1" width="57.7109375" style="4" customWidth="1"/>
    <col min="2" max="2" width="20.140625" style="3" customWidth="1"/>
    <col min="3" max="3" width="16.28515625" style="3" customWidth="1"/>
    <col min="4" max="4" width="18" style="3" bestFit="1" customWidth="1"/>
    <col min="5" max="5" width="9.140625" style="3" customWidth="1"/>
    <col min="6" max="6" width="20.5703125" style="3" customWidth="1"/>
    <col min="7" max="7" width="16.7109375" style="3" bestFit="1" customWidth="1"/>
    <col min="8" max="8" width="16" style="3" customWidth="1"/>
    <col min="9" max="9" width="18" style="3" bestFit="1" customWidth="1"/>
    <col min="10" max="10" width="9.28515625" style="3" bestFit="1" customWidth="1"/>
    <col min="11" max="11" width="18" style="3" bestFit="1" customWidth="1"/>
    <col min="12" max="12" width="9.28515625" style="3" bestFit="1" customWidth="1"/>
    <col min="13" max="13" width="16.7109375" style="3" bestFit="1" customWidth="1"/>
    <col min="14" max="14" width="9.28515625" style="3" bestFit="1" customWidth="1"/>
    <col min="15" max="15" width="16.7109375" style="3" bestFit="1" customWidth="1"/>
    <col min="16" max="16" width="8" style="3" customWidth="1"/>
    <col min="17" max="17" width="15.5703125" style="3" customWidth="1"/>
    <col min="18" max="18" width="8.5703125" style="3" customWidth="1"/>
    <col min="19" max="19" width="11.140625" style="3" customWidth="1"/>
    <col min="20" max="20" width="6.140625" style="3" customWidth="1"/>
    <col min="21" max="35" width="6.7109375" style="3"/>
    <col min="36" max="36" width="6.7109375" style="3" hidden="1" customWidth="1"/>
    <col min="37" max="16384" width="6.7109375" style="3"/>
  </cols>
  <sheetData>
    <row r="1" spans="1:36" x14ac:dyDescent="0.25">
      <c r="A1" s="620" t="s">
        <v>758</v>
      </c>
      <c r="B1" s="621"/>
      <c r="C1" s="621"/>
      <c r="D1" s="621"/>
      <c r="E1" s="621"/>
      <c r="F1" s="621"/>
      <c r="G1" s="621"/>
      <c r="H1" s="621"/>
      <c r="J1" s="621"/>
      <c r="R1" s="728" t="s">
        <v>50</v>
      </c>
    </row>
    <row r="3" spans="1:36" ht="18.75" customHeight="1" x14ac:dyDescent="0.25">
      <c r="A3" s="789" t="s">
        <v>759</v>
      </c>
      <c r="B3" s="790"/>
      <c r="C3" s="790"/>
      <c r="D3" s="790"/>
      <c r="E3" s="790"/>
      <c r="F3" s="790"/>
      <c r="G3" s="790"/>
      <c r="H3" s="790"/>
      <c r="I3" s="790"/>
      <c r="J3" s="790"/>
      <c r="K3" s="790"/>
      <c r="L3" s="790"/>
      <c r="M3" s="790"/>
      <c r="N3" s="790"/>
      <c r="O3" s="790"/>
      <c r="P3" s="790"/>
      <c r="Q3" s="790"/>
      <c r="R3" s="790"/>
    </row>
    <row r="4" spans="1:36" ht="16.5" thickBo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</row>
    <row r="5" spans="1:36" ht="16.5" customHeight="1" thickBot="1" x14ac:dyDescent="0.3">
      <c r="A5" s="624"/>
      <c r="B5" s="791" t="s">
        <v>548</v>
      </c>
      <c r="C5" s="791"/>
      <c r="D5" s="791"/>
      <c r="E5" s="791"/>
      <c r="F5" s="792" t="s">
        <v>549</v>
      </c>
      <c r="G5" s="793"/>
      <c r="H5" s="793"/>
      <c r="I5" s="793"/>
      <c r="J5" s="793"/>
      <c r="K5" s="794"/>
      <c r="L5" s="794"/>
      <c r="M5" s="794"/>
      <c r="N5" s="794"/>
      <c r="O5" s="794"/>
      <c r="P5" s="794"/>
      <c r="Q5" s="794"/>
      <c r="R5" s="795"/>
    </row>
    <row r="6" spans="1:36" ht="16.5" thickBot="1" x14ac:dyDescent="0.3">
      <c r="A6" s="625"/>
      <c r="B6" s="626" t="s">
        <v>760</v>
      </c>
      <c r="C6" s="627" t="s">
        <v>761</v>
      </c>
      <c r="D6" s="628"/>
      <c r="E6" s="629"/>
      <c r="F6" s="630" t="s">
        <v>760</v>
      </c>
      <c r="G6" s="631" t="s">
        <v>761</v>
      </c>
      <c r="H6" s="632"/>
      <c r="I6" s="633"/>
      <c r="J6" s="634"/>
      <c r="K6" s="796" t="s">
        <v>762</v>
      </c>
      <c r="L6" s="797"/>
      <c r="M6" s="798"/>
      <c r="N6" s="798"/>
      <c r="O6" s="798"/>
      <c r="P6" s="798"/>
      <c r="Q6" s="798"/>
      <c r="R6" s="799"/>
    </row>
    <row r="7" spans="1:36" ht="16.5" thickBot="1" x14ac:dyDescent="0.3">
      <c r="A7" s="635" t="s">
        <v>763</v>
      </c>
      <c r="B7" s="630" t="s">
        <v>764</v>
      </c>
      <c r="C7" s="636" t="s">
        <v>765</v>
      </c>
      <c r="D7" s="637" t="s">
        <v>766</v>
      </c>
      <c r="E7" s="629" t="s">
        <v>767</v>
      </c>
      <c r="F7" s="630" t="s">
        <v>764</v>
      </c>
      <c r="G7" s="636" t="s">
        <v>765</v>
      </c>
      <c r="H7" s="638" t="s">
        <v>768</v>
      </c>
      <c r="I7" s="637" t="s">
        <v>766</v>
      </c>
      <c r="J7" s="629" t="s">
        <v>767</v>
      </c>
      <c r="K7" s="800" t="s">
        <v>769</v>
      </c>
      <c r="L7" s="801"/>
      <c r="M7" s="800" t="s">
        <v>770</v>
      </c>
      <c r="N7" s="802"/>
      <c r="O7" s="803" t="s">
        <v>771</v>
      </c>
      <c r="P7" s="802"/>
      <c r="Q7" s="800" t="s">
        <v>772</v>
      </c>
      <c r="R7" s="802"/>
    </row>
    <row r="8" spans="1:36" x14ac:dyDescent="0.25">
      <c r="A8" s="625"/>
      <c r="B8" s="630" t="s">
        <v>773</v>
      </c>
      <c r="C8" s="636" t="s">
        <v>774</v>
      </c>
      <c r="D8" s="637" t="s">
        <v>775</v>
      </c>
      <c r="E8" s="629" t="s">
        <v>776</v>
      </c>
      <c r="F8" s="630" t="s">
        <v>773</v>
      </c>
      <c r="G8" s="636" t="s">
        <v>774</v>
      </c>
      <c r="H8" s="639" t="s">
        <v>777</v>
      </c>
      <c r="I8" s="637" t="s">
        <v>775</v>
      </c>
      <c r="J8" s="629" t="s">
        <v>778</v>
      </c>
      <c r="K8" s="640" t="s">
        <v>766</v>
      </c>
      <c r="L8" s="629" t="s">
        <v>767</v>
      </c>
      <c r="M8" s="640" t="s">
        <v>766</v>
      </c>
      <c r="N8" s="629" t="s">
        <v>767</v>
      </c>
      <c r="O8" s="640" t="s">
        <v>766</v>
      </c>
      <c r="P8" s="629" t="s">
        <v>767</v>
      </c>
      <c r="Q8" s="640" t="s">
        <v>766</v>
      </c>
      <c r="R8" s="641" t="s">
        <v>767</v>
      </c>
    </row>
    <row r="9" spans="1:36" x14ac:dyDescent="0.25">
      <c r="A9" s="635"/>
      <c r="B9" s="630" t="s">
        <v>779</v>
      </c>
      <c r="C9" s="636" t="s">
        <v>780</v>
      </c>
      <c r="D9" s="642"/>
      <c r="E9" s="629"/>
      <c r="F9" s="630" t="s">
        <v>779</v>
      </c>
      <c r="G9" s="636" t="s">
        <v>780</v>
      </c>
      <c r="H9" s="639" t="s">
        <v>781</v>
      </c>
      <c r="I9" s="642"/>
      <c r="J9" s="629"/>
      <c r="K9" s="640" t="s">
        <v>775</v>
      </c>
      <c r="L9" s="629" t="s">
        <v>776</v>
      </c>
      <c r="M9" s="640" t="s">
        <v>775</v>
      </c>
      <c r="N9" s="629" t="s">
        <v>776</v>
      </c>
      <c r="O9" s="640" t="s">
        <v>775</v>
      </c>
      <c r="P9" s="629" t="s">
        <v>776</v>
      </c>
      <c r="Q9" s="640" t="s">
        <v>775</v>
      </c>
      <c r="R9" s="641" t="s">
        <v>776</v>
      </c>
    </row>
    <row r="10" spans="1:36" x14ac:dyDescent="0.25">
      <c r="A10" s="625"/>
      <c r="B10" s="630" t="s">
        <v>25</v>
      </c>
      <c r="C10" s="636" t="s">
        <v>25</v>
      </c>
      <c r="D10" s="637" t="s">
        <v>25</v>
      </c>
      <c r="E10" s="629"/>
      <c r="F10" s="630" t="s">
        <v>25</v>
      </c>
      <c r="G10" s="636" t="s">
        <v>25</v>
      </c>
      <c r="H10" s="639" t="s">
        <v>25</v>
      </c>
      <c r="I10" s="637" t="s">
        <v>25</v>
      </c>
      <c r="J10" s="629"/>
      <c r="K10" s="640" t="s">
        <v>25</v>
      </c>
      <c r="L10" s="629"/>
      <c r="M10" s="640" t="s">
        <v>25</v>
      </c>
      <c r="N10" s="629"/>
      <c r="O10" s="640" t="s">
        <v>25</v>
      </c>
      <c r="P10" s="629"/>
      <c r="Q10" s="640" t="s">
        <v>25</v>
      </c>
      <c r="R10" s="641"/>
    </row>
    <row r="11" spans="1:36" ht="16.5" thickBot="1" x14ac:dyDescent="0.3">
      <c r="A11" s="643"/>
      <c r="B11" s="644">
        <v>1</v>
      </c>
      <c r="C11" s="645">
        <v>2</v>
      </c>
      <c r="D11" s="646">
        <v>3</v>
      </c>
      <c r="E11" s="647">
        <v>4</v>
      </c>
      <c r="F11" s="644">
        <v>6</v>
      </c>
      <c r="G11" s="647">
        <v>7</v>
      </c>
      <c r="H11" s="647">
        <v>8</v>
      </c>
      <c r="I11" s="647">
        <v>9</v>
      </c>
      <c r="J11" s="647">
        <v>10</v>
      </c>
      <c r="K11" s="648">
        <v>11</v>
      </c>
      <c r="L11" s="649">
        <v>12</v>
      </c>
      <c r="M11" s="648">
        <v>13</v>
      </c>
      <c r="N11" s="649">
        <v>14</v>
      </c>
      <c r="O11" s="648">
        <v>15</v>
      </c>
      <c r="P11" s="649">
        <v>16</v>
      </c>
      <c r="Q11" s="650">
        <v>17</v>
      </c>
      <c r="R11" s="651">
        <v>18</v>
      </c>
    </row>
    <row r="12" spans="1:36" ht="18.95" customHeight="1" x14ac:dyDescent="0.25">
      <c r="A12" s="652" t="s">
        <v>782</v>
      </c>
      <c r="B12" s="653">
        <f>C12+D12</f>
        <v>149019927</v>
      </c>
      <c r="C12" s="654">
        <v>5920110</v>
      </c>
      <c r="D12" s="654">
        <v>143099817</v>
      </c>
      <c r="E12" s="655">
        <v>183</v>
      </c>
      <c r="F12" s="653">
        <f>G12+I12</f>
        <v>152012241</v>
      </c>
      <c r="G12" s="654">
        <v>5920110</v>
      </c>
      <c r="H12" s="654">
        <v>4612800</v>
      </c>
      <c r="I12" s="654">
        <v>146092131</v>
      </c>
      <c r="J12" s="655">
        <v>183</v>
      </c>
      <c r="K12" s="656">
        <v>146092131</v>
      </c>
      <c r="L12" s="658">
        <v>183</v>
      </c>
      <c r="M12" s="657">
        <v>0</v>
      </c>
      <c r="N12" s="658">
        <v>0</v>
      </c>
      <c r="O12" s="657">
        <v>0</v>
      </c>
      <c r="P12" s="658">
        <v>0</v>
      </c>
      <c r="Q12" s="657">
        <v>0</v>
      </c>
      <c r="R12" s="658">
        <v>0</v>
      </c>
      <c r="T12" s="659"/>
      <c r="U12" s="659"/>
      <c r="V12" s="659"/>
      <c r="AJ12" s="3" t="s">
        <v>783</v>
      </c>
    </row>
    <row r="13" spans="1:36" ht="18.95" customHeight="1" x14ac:dyDescent="0.25">
      <c r="A13" s="660" t="s">
        <v>784</v>
      </c>
      <c r="B13" s="661">
        <f>C13+D13</f>
        <v>634063216</v>
      </c>
      <c r="C13" s="662">
        <v>382715443</v>
      </c>
      <c r="D13" s="662">
        <v>251347773</v>
      </c>
      <c r="E13" s="663">
        <v>355</v>
      </c>
      <c r="F13" s="661">
        <f>G13+I13</f>
        <v>614517908</v>
      </c>
      <c r="G13" s="662">
        <v>342715443</v>
      </c>
      <c r="H13" s="662">
        <v>337853244</v>
      </c>
      <c r="I13" s="662">
        <v>271802465</v>
      </c>
      <c r="J13" s="663">
        <v>360</v>
      </c>
      <c r="K13" s="664">
        <v>271802465</v>
      </c>
      <c r="L13" s="666">
        <v>360</v>
      </c>
      <c r="M13" s="665">
        <v>0</v>
      </c>
      <c r="N13" s="666">
        <v>0</v>
      </c>
      <c r="O13" s="665">
        <v>0</v>
      </c>
      <c r="P13" s="666">
        <v>0</v>
      </c>
      <c r="Q13" s="665">
        <v>0</v>
      </c>
      <c r="R13" s="666">
        <v>0</v>
      </c>
      <c r="T13" s="659"/>
      <c r="U13" s="659"/>
      <c r="V13" s="659"/>
      <c r="AJ13" s="3" t="s">
        <v>785</v>
      </c>
    </row>
    <row r="14" spans="1:36" ht="18.95" customHeight="1" x14ac:dyDescent="0.25">
      <c r="A14" s="660" t="s">
        <v>786</v>
      </c>
      <c r="B14" s="661">
        <f t="shared" ref="B14:B55" si="0">C14+D14</f>
        <v>286153274</v>
      </c>
      <c r="C14" s="662">
        <v>148671308</v>
      </c>
      <c r="D14" s="662">
        <v>137481966</v>
      </c>
      <c r="E14" s="663">
        <v>201.5</v>
      </c>
      <c r="F14" s="661">
        <f t="shared" ref="F14:F39" si="1">G14+I14</f>
        <v>313951152</v>
      </c>
      <c r="G14" s="662">
        <v>168063485</v>
      </c>
      <c r="H14" s="662">
        <v>155235724</v>
      </c>
      <c r="I14" s="662">
        <v>145887667</v>
      </c>
      <c r="J14" s="663">
        <v>200</v>
      </c>
      <c r="K14" s="664">
        <v>145887667</v>
      </c>
      <c r="L14" s="666">
        <v>200</v>
      </c>
      <c r="M14" s="665">
        <v>0</v>
      </c>
      <c r="N14" s="666">
        <v>0</v>
      </c>
      <c r="O14" s="665">
        <v>0</v>
      </c>
      <c r="P14" s="666">
        <v>0</v>
      </c>
      <c r="Q14" s="665">
        <v>0</v>
      </c>
      <c r="R14" s="666">
        <v>0</v>
      </c>
      <c r="T14" s="659"/>
      <c r="U14" s="659"/>
      <c r="V14" s="659"/>
      <c r="AJ14" s="3" t="s">
        <v>787</v>
      </c>
    </row>
    <row r="15" spans="1:36" ht="18.95" customHeight="1" x14ac:dyDescent="0.25">
      <c r="A15" s="660" t="s">
        <v>788</v>
      </c>
      <c r="B15" s="661">
        <f t="shared" si="0"/>
        <v>523260405</v>
      </c>
      <c r="C15" s="662">
        <v>76895779</v>
      </c>
      <c r="D15" s="662">
        <v>446364626</v>
      </c>
      <c r="E15" s="663">
        <v>543.75</v>
      </c>
      <c r="F15" s="661">
        <f t="shared" si="1"/>
        <v>395679213</v>
      </c>
      <c r="G15" s="662">
        <v>39798372</v>
      </c>
      <c r="H15" s="662">
        <v>20010000</v>
      </c>
      <c r="I15" s="662">
        <v>355880841</v>
      </c>
      <c r="J15" s="663">
        <v>428</v>
      </c>
      <c r="K15" s="664">
        <v>150041443</v>
      </c>
      <c r="L15" s="666">
        <v>211</v>
      </c>
      <c r="M15" s="665">
        <v>0</v>
      </c>
      <c r="N15" s="666">
        <v>0</v>
      </c>
      <c r="O15" s="665">
        <v>205839398</v>
      </c>
      <c r="P15" s="666">
        <v>217</v>
      </c>
      <c r="Q15" s="665">
        <v>0</v>
      </c>
      <c r="R15" s="666">
        <v>0</v>
      </c>
      <c r="T15" s="659"/>
      <c r="U15" s="659"/>
      <c r="V15" s="659"/>
      <c r="AJ15" s="3" t="s">
        <v>789</v>
      </c>
    </row>
    <row r="16" spans="1:36" ht="18.95" customHeight="1" x14ac:dyDescent="0.25">
      <c r="A16" s="660" t="s">
        <v>790</v>
      </c>
      <c r="B16" s="661">
        <f t="shared" si="0"/>
        <v>1288641812</v>
      </c>
      <c r="C16" s="662">
        <v>4308671</v>
      </c>
      <c r="D16" s="662">
        <v>1284333141</v>
      </c>
      <c r="E16" s="663">
        <v>2137.67</v>
      </c>
      <c r="F16" s="661">
        <f t="shared" si="1"/>
        <v>1327757216</v>
      </c>
      <c r="G16" s="662">
        <v>8960671</v>
      </c>
      <c r="H16" s="662">
        <v>0</v>
      </c>
      <c r="I16" s="662">
        <v>1318796545</v>
      </c>
      <c r="J16" s="663">
        <v>2099.59</v>
      </c>
      <c r="K16" s="664">
        <v>163562253</v>
      </c>
      <c r="L16" s="666">
        <v>300.51</v>
      </c>
      <c r="M16" s="665">
        <v>0</v>
      </c>
      <c r="N16" s="666">
        <v>0</v>
      </c>
      <c r="O16" s="665">
        <v>1155234292</v>
      </c>
      <c r="P16" s="666">
        <v>1799.08</v>
      </c>
      <c r="Q16" s="665">
        <v>0</v>
      </c>
      <c r="R16" s="666">
        <v>0</v>
      </c>
      <c r="T16" s="659"/>
      <c r="U16" s="659"/>
      <c r="V16" s="659"/>
      <c r="AJ16" s="3" t="s">
        <v>791</v>
      </c>
    </row>
    <row r="17" spans="1:36" ht="18.95" customHeight="1" x14ac:dyDescent="0.25">
      <c r="A17" s="660" t="s">
        <v>792</v>
      </c>
      <c r="B17" s="661">
        <f t="shared" si="0"/>
        <v>27264648547</v>
      </c>
      <c r="C17" s="662">
        <v>1729441190</v>
      </c>
      <c r="D17" s="662">
        <v>25535207357</v>
      </c>
      <c r="E17" s="663">
        <v>40374</v>
      </c>
      <c r="F17" s="661">
        <f t="shared" si="1"/>
        <v>29369201414</v>
      </c>
      <c r="G17" s="662">
        <v>1761902690</v>
      </c>
      <c r="H17" s="662">
        <v>0</v>
      </c>
      <c r="I17" s="662">
        <v>27607298724</v>
      </c>
      <c r="J17" s="663">
        <v>42037.42</v>
      </c>
      <c r="K17" s="664">
        <v>4890001837</v>
      </c>
      <c r="L17" s="666">
        <v>7959</v>
      </c>
      <c r="M17" s="665">
        <v>21840772406</v>
      </c>
      <c r="N17" s="666">
        <v>33044</v>
      </c>
      <c r="O17" s="665">
        <v>876524481</v>
      </c>
      <c r="P17" s="666">
        <v>1034.42</v>
      </c>
      <c r="Q17" s="665">
        <v>0</v>
      </c>
      <c r="R17" s="666">
        <v>0</v>
      </c>
      <c r="T17" s="659"/>
      <c r="U17" s="659"/>
      <c r="V17" s="659"/>
      <c r="AJ17" s="3" t="s">
        <v>793</v>
      </c>
    </row>
    <row r="18" spans="1:36" ht="18.95" customHeight="1" x14ac:dyDescent="0.25">
      <c r="A18" s="660" t="s">
        <v>794</v>
      </c>
      <c r="B18" s="661">
        <f t="shared" si="0"/>
        <v>206098479</v>
      </c>
      <c r="C18" s="662">
        <v>860219</v>
      </c>
      <c r="D18" s="662">
        <v>205238260</v>
      </c>
      <c r="E18" s="663">
        <v>258</v>
      </c>
      <c r="F18" s="661">
        <f t="shared" si="1"/>
        <v>215871718</v>
      </c>
      <c r="G18" s="662">
        <v>860219</v>
      </c>
      <c r="H18" s="662">
        <v>0</v>
      </c>
      <c r="I18" s="662">
        <v>215011499</v>
      </c>
      <c r="J18" s="663">
        <v>268</v>
      </c>
      <c r="K18" s="664">
        <v>215011499</v>
      </c>
      <c r="L18" s="666">
        <v>268</v>
      </c>
      <c r="M18" s="665">
        <v>0</v>
      </c>
      <c r="N18" s="666">
        <v>0</v>
      </c>
      <c r="O18" s="665">
        <v>0</v>
      </c>
      <c r="P18" s="666">
        <v>0</v>
      </c>
      <c r="Q18" s="665">
        <v>0</v>
      </c>
      <c r="R18" s="666">
        <v>0</v>
      </c>
      <c r="T18" s="659"/>
      <c r="U18" s="659"/>
      <c r="V18" s="659"/>
      <c r="AJ18" s="3" t="s">
        <v>795</v>
      </c>
    </row>
    <row r="19" spans="1:36" ht="18.95" customHeight="1" x14ac:dyDescent="0.25">
      <c r="A19" s="660" t="s">
        <v>973</v>
      </c>
      <c r="B19" s="661">
        <f t="shared" si="0"/>
        <v>137779915</v>
      </c>
      <c r="C19" s="662">
        <v>13515370</v>
      </c>
      <c r="D19" s="662">
        <v>124264545</v>
      </c>
      <c r="E19" s="663">
        <v>187</v>
      </c>
      <c r="F19" s="661">
        <f t="shared" si="1"/>
        <v>142983413</v>
      </c>
      <c r="G19" s="662">
        <v>13317995</v>
      </c>
      <c r="H19" s="662">
        <v>9469200</v>
      </c>
      <c r="I19" s="662">
        <v>129665418</v>
      </c>
      <c r="J19" s="663">
        <v>190</v>
      </c>
      <c r="K19" s="664">
        <v>129665418</v>
      </c>
      <c r="L19" s="666">
        <v>190</v>
      </c>
      <c r="M19" s="665">
        <v>0</v>
      </c>
      <c r="N19" s="666">
        <v>0</v>
      </c>
      <c r="O19" s="665">
        <v>0</v>
      </c>
      <c r="P19" s="666">
        <v>0</v>
      </c>
      <c r="Q19" s="665">
        <v>0</v>
      </c>
      <c r="R19" s="666">
        <v>0</v>
      </c>
      <c r="T19" s="659"/>
      <c r="U19" s="659"/>
      <c r="V19" s="659"/>
      <c r="AJ19" s="3" t="s">
        <v>796</v>
      </c>
    </row>
    <row r="20" spans="1:36" ht="18.95" customHeight="1" x14ac:dyDescent="0.25">
      <c r="A20" s="660" t="s">
        <v>797</v>
      </c>
      <c r="B20" s="661">
        <f t="shared" si="0"/>
        <v>14787352088</v>
      </c>
      <c r="C20" s="662">
        <v>31562554</v>
      </c>
      <c r="D20" s="662">
        <v>14755789534</v>
      </c>
      <c r="E20" s="663">
        <v>23042.67</v>
      </c>
      <c r="F20" s="661">
        <f t="shared" si="1"/>
        <v>15164376658</v>
      </c>
      <c r="G20" s="662">
        <v>32012431</v>
      </c>
      <c r="H20" s="662">
        <v>0</v>
      </c>
      <c r="I20" s="662">
        <v>15132364227</v>
      </c>
      <c r="J20" s="663">
        <v>23199</v>
      </c>
      <c r="K20" s="664">
        <v>2092177770</v>
      </c>
      <c r="L20" s="666">
        <v>3577</v>
      </c>
      <c r="M20" s="665">
        <v>2927160063</v>
      </c>
      <c r="N20" s="666">
        <v>3870</v>
      </c>
      <c r="O20" s="665">
        <v>9971869894</v>
      </c>
      <c r="P20" s="666">
        <v>15655</v>
      </c>
      <c r="Q20" s="665">
        <v>141156500</v>
      </c>
      <c r="R20" s="666">
        <v>97</v>
      </c>
      <c r="T20" s="659"/>
      <c r="U20" s="659"/>
      <c r="V20" s="659"/>
      <c r="AJ20" s="3" t="s">
        <v>798</v>
      </c>
    </row>
    <row r="21" spans="1:36" ht="18.95" customHeight="1" x14ac:dyDescent="0.25">
      <c r="A21" s="660" t="s">
        <v>799</v>
      </c>
      <c r="B21" s="661">
        <f t="shared" si="0"/>
        <v>11813860267</v>
      </c>
      <c r="C21" s="662">
        <v>103562168</v>
      </c>
      <c r="D21" s="662">
        <v>11710298099</v>
      </c>
      <c r="E21" s="663">
        <v>21437.38</v>
      </c>
      <c r="F21" s="661">
        <f t="shared" si="1"/>
        <v>11723388467</v>
      </c>
      <c r="G21" s="662">
        <v>71971422</v>
      </c>
      <c r="H21" s="662">
        <v>2763600</v>
      </c>
      <c r="I21" s="662">
        <v>11651417045</v>
      </c>
      <c r="J21" s="663">
        <v>21478.5</v>
      </c>
      <c r="K21" s="664">
        <v>1571569152</v>
      </c>
      <c r="L21" s="666">
        <v>2930.1</v>
      </c>
      <c r="M21" s="665">
        <v>0</v>
      </c>
      <c r="N21" s="666">
        <v>0</v>
      </c>
      <c r="O21" s="665">
        <v>10079847893</v>
      </c>
      <c r="P21" s="666">
        <v>18548.400000000001</v>
      </c>
      <c r="Q21" s="665">
        <v>0</v>
      </c>
      <c r="R21" s="666">
        <v>0</v>
      </c>
      <c r="T21" s="659"/>
      <c r="U21" s="659"/>
      <c r="V21" s="659"/>
      <c r="AJ21" s="3" t="s">
        <v>800</v>
      </c>
    </row>
    <row r="22" spans="1:36" ht="18.95" customHeight="1" x14ac:dyDescent="0.25">
      <c r="A22" s="660" t="s">
        <v>801</v>
      </c>
      <c r="B22" s="661">
        <f t="shared" si="0"/>
        <v>48522677429</v>
      </c>
      <c r="C22" s="662">
        <v>421261276</v>
      </c>
      <c r="D22" s="662">
        <v>48101416153</v>
      </c>
      <c r="E22" s="663">
        <v>74070.06</v>
      </c>
      <c r="F22" s="661">
        <f t="shared" si="1"/>
        <v>49640977172</v>
      </c>
      <c r="G22" s="662">
        <v>430483595</v>
      </c>
      <c r="H22" s="662">
        <v>2763600</v>
      </c>
      <c r="I22" s="662">
        <v>49210493577</v>
      </c>
      <c r="J22" s="663">
        <v>74097.740000000005</v>
      </c>
      <c r="K22" s="664">
        <v>6721377780</v>
      </c>
      <c r="L22" s="666">
        <v>13573.76</v>
      </c>
      <c r="M22" s="665">
        <v>40403425268</v>
      </c>
      <c r="N22" s="666">
        <v>57219</v>
      </c>
      <c r="O22" s="665">
        <v>2085690529</v>
      </c>
      <c r="P22" s="666">
        <v>3304.9800000000005</v>
      </c>
      <c r="Q22" s="665">
        <v>0</v>
      </c>
      <c r="R22" s="666">
        <v>0</v>
      </c>
      <c r="T22" s="659"/>
      <c r="U22" s="659"/>
      <c r="V22" s="659"/>
      <c r="AJ22" s="3" t="s">
        <v>802</v>
      </c>
    </row>
    <row r="23" spans="1:36" ht="18.95" customHeight="1" x14ac:dyDescent="0.25">
      <c r="A23" s="660" t="s">
        <v>803</v>
      </c>
      <c r="B23" s="661">
        <f t="shared" si="0"/>
        <v>2185796963</v>
      </c>
      <c r="C23" s="662">
        <v>38495384</v>
      </c>
      <c r="D23" s="662">
        <v>2147301579</v>
      </c>
      <c r="E23" s="663">
        <v>3593.73</v>
      </c>
      <c r="F23" s="661">
        <f t="shared" si="1"/>
        <v>2216559325</v>
      </c>
      <c r="G23" s="662">
        <v>62688299</v>
      </c>
      <c r="H23" s="662">
        <v>2763600</v>
      </c>
      <c r="I23" s="662">
        <v>2153871026</v>
      </c>
      <c r="J23" s="663">
        <v>3455.8399999999997</v>
      </c>
      <c r="K23" s="664">
        <v>1154324731</v>
      </c>
      <c r="L23" s="666">
        <v>2005.7399999999998</v>
      </c>
      <c r="M23" s="665">
        <v>0</v>
      </c>
      <c r="N23" s="666">
        <v>0</v>
      </c>
      <c r="O23" s="665">
        <v>999546295</v>
      </c>
      <c r="P23" s="666">
        <v>1450.1</v>
      </c>
      <c r="Q23" s="665">
        <v>0</v>
      </c>
      <c r="R23" s="666">
        <v>0</v>
      </c>
      <c r="T23" s="659"/>
      <c r="U23" s="659"/>
      <c r="V23" s="659"/>
      <c r="AJ23" s="3" t="s">
        <v>804</v>
      </c>
    </row>
    <row r="24" spans="1:36" ht="18.95" customHeight="1" x14ac:dyDescent="0.25">
      <c r="A24" s="660" t="s">
        <v>805</v>
      </c>
      <c r="B24" s="661">
        <f t="shared" si="0"/>
        <v>1205102180</v>
      </c>
      <c r="C24" s="662">
        <v>79836706</v>
      </c>
      <c r="D24" s="662">
        <v>1125265474</v>
      </c>
      <c r="E24" s="663">
        <v>1560.91</v>
      </c>
      <c r="F24" s="661">
        <f t="shared" si="1"/>
        <v>1004676392</v>
      </c>
      <c r="G24" s="662">
        <v>47970777</v>
      </c>
      <c r="H24" s="662">
        <v>2632140</v>
      </c>
      <c r="I24" s="662">
        <v>956705615</v>
      </c>
      <c r="J24" s="663">
        <v>1312.12</v>
      </c>
      <c r="K24" s="664">
        <v>129555324</v>
      </c>
      <c r="L24" s="666">
        <v>185.11999999999998</v>
      </c>
      <c r="M24" s="665">
        <v>0</v>
      </c>
      <c r="N24" s="666">
        <v>0</v>
      </c>
      <c r="O24" s="665">
        <v>827150291</v>
      </c>
      <c r="P24" s="666">
        <v>1127</v>
      </c>
      <c r="Q24" s="665">
        <v>0</v>
      </c>
      <c r="R24" s="666">
        <v>0</v>
      </c>
      <c r="T24" s="659"/>
      <c r="U24" s="659"/>
      <c r="V24" s="659"/>
      <c r="AJ24" s="3" t="s">
        <v>806</v>
      </c>
    </row>
    <row r="25" spans="1:36" ht="18.95" customHeight="1" x14ac:dyDescent="0.25">
      <c r="A25" s="660" t="s">
        <v>807</v>
      </c>
      <c r="B25" s="661">
        <f t="shared" si="0"/>
        <v>53957008</v>
      </c>
      <c r="C25" s="662">
        <v>11870940</v>
      </c>
      <c r="D25" s="662">
        <v>42086068</v>
      </c>
      <c r="E25" s="663">
        <v>64</v>
      </c>
      <c r="F25" s="661">
        <f t="shared" si="1"/>
        <v>64215754</v>
      </c>
      <c r="G25" s="662">
        <v>21150940</v>
      </c>
      <c r="H25" s="662">
        <v>0</v>
      </c>
      <c r="I25" s="662">
        <v>43064814</v>
      </c>
      <c r="J25" s="663">
        <v>64</v>
      </c>
      <c r="K25" s="664">
        <v>6344814</v>
      </c>
      <c r="L25" s="666">
        <v>13</v>
      </c>
      <c r="M25" s="665">
        <v>0</v>
      </c>
      <c r="N25" s="666">
        <v>0</v>
      </c>
      <c r="O25" s="665">
        <v>36720000</v>
      </c>
      <c r="P25" s="666">
        <v>51</v>
      </c>
      <c r="Q25" s="665">
        <v>0</v>
      </c>
      <c r="R25" s="666">
        <v>0</v>
      </c>
      <c r="T25" s="659"/>
      <c r="U25" s="659"/>
      <c r="V25" s="659"/>
      <c r="AJ25" s="3" t="s">
        <v>808</v>
      </c>
    </row>
    <row r="26" spans="1:36" ht="18.95" customHeight="1" x14ac:dyDescent="0.25">
      <c r="A26" s="660" t="s">
        <v>809</v>
      </c>
      <c r="B26" s="661">
        <f t="shared" si="0"/>
        <v>1615232181</v>
      </c>
      <c r="C26" s="662">
        <v>94652444</v>
      </c>
      <c r="D26" s="662">
        <v>1520579737</v>
      </c>
      <c r="E26" s="663">
        <v>2257.0500000000002</v>
      </c>
      <c r="F26" s="661">
        <f t="shared" si="1"/>
        <v>1693665605</v>
      </c>
      <c r="G26" s="662">
        <v>103549667</v>
      </c>
      <c r="H26" s="662">
        <v>0</v>
      </c>
      <c r="I26" s="662">
        <v>1590115938</v>
      </c>
      <c r="J26" s="663">
        <v>2236.9500000000003</v>
      </c>
      <c r="K26" s="664">
        <v>426522162</v>
      </c>
      <c r="L26" s="666">
        <v>632.29999999999995</v>
      </c>
      <c r="M26" s="665">
        <v>0</v>
      </c>
      <c r="N26" s="666">
        <v>0</v>
      </c>
      <c r="O26" s="665">
        <v>1163593776</v>
      </c>
      <c r="P26" s="666">
        <v>1604.65</v>
      </c>
      <c r="Q26" s="665">
        <v>0</v>
      </c>
      <c r="R26" s="666">
        <v>0</v>
      </c>
      <c r="T26" s="659"/>
      <c r="U26" s="659"/>
      <c r="V26" s="659"/>
      <c r="AJ26" s="3" t="s">
        <v>810</v>
      </c>
    </row>
    <row r="27" spans="1:36" ht="18.95" customHeight="1" x14ac:dyDescent="0.25">
      <c r="A27" s="660" t="s">
        <v>811</v>
      </c>
      <c r="B27" s="661">
        <f t="shared" si="0"/>
        <v>747350962</v>
      </c>
      <c r="C27" s="662">
        <v>10840617</v>
      </c>
      <c r="D27" s="662">
        <v>736510345</v>
      </c>
      <c r="E27" s="663">
        <v>1019.5</v>
      </c>
      <c r="F27" s="661">
        <f t="shared" si="1"/>
        <v>685408281</v>
      </c>
      <c r="G27" s="662">
        <v>8359076</v>
      </c>
      <c r="H27" s="662">
        <v>2640000</v>
      </c>
      <c r="I27" s="662">
        <v>677049205</v>
      </c>
      <c r="J27" s="663">
        <v>883</v>
      </c>
      <c r="K27" s="664">
        <v>85295834</v>
      </c>
      <c r="L27" s="666">
        <v>141</v>
      </c>
      <c r="M27" s="665">
        <v>0</v>
      </c>
      <c r="N27" s="666">
        <v>0</v>
      </c>
      <c r="O27" s="665">
        <v>591753371</v>
      </c>
      <c r="P27" s="666">
        <v>742</v>
      </c>
      <c r="Q27" s="665">
        <v>0</v>
      </c>
      <c r="R27" s="666">
        <v>0</v>
      </c>
      <c r="T27" s="659"/>
      <c r="U27" s="659"/>
      <c r="V27" s="659"/>
      <c r="AJ27" s="3" t="s">
        <v>812</v>
      </c>
    </row>
    <row r="28" spans="1:36" ht="18.95" customHeight="1" x14ac:dyDescent="0.25">
      <c r="A28" s="660" t="s">
        <v>813</v>
      </c>
      <c r="B28" s="661">
        <f t="shared" si="0"/>
        <v>395475254</v>
      </c>
      <c r="C28" s="662">
        <v>13143048</v>
      </c>
      <c r="D28" s="662">
        <v>382332206</v>
      </c>
      <c r="E28" s="663">
        <v>584</v>
      </c>
      <c r="F28" s="661">
        <f t="shared" si="1"/>
        <v>403467848</v>
      </c>
      <c r="G28" s="662">
        <v>13656288</v>
      </c>
      <c r="H28" s="662">
        <v>11506800</v>
      </c>
      <c r="I28" s="662">
        <v>389811560</v>
      </c>
      <c r="J28" s="663">
        <v>579</v>
      </c>
      <c r="K28" s="664">
        <v>0</v>
      </c>
      <c r="L28" s="666">
        <v>0</v>
      </c>
      <c r="M28" s="665">
        <v>0</v>
      </c>
      <c r="N28" s="666">
        <v>0</v>
      </c>
      <c r="O28" s="665">
        <v>389811560</v>
      </c>
      <c r="P28" s="666">
        <v>579</v>
      </c>
      <c r="Q28" s="665">
        <v>0</v>
      </c>
      <c r="R28" s="666">
        <v>0</v>
      </c>
      <c r="T28" s="659"/>
      <c r="U28" s="659"/>
      <c r="V28" s="659"/>
      <c r="AJ28" s="3" t="s">
        <v>814</v>
      </c>
    </row>
    <row r="29" spans="1:36" ht="18.95" customHeight="1" x14ac:dyDescent="0.25">
      <c r="A29" s="660" t="s">
        <v>815</v>
      </c>
      <c r="B29" s="661">
        <f t="shared" si="0"/>
        <v>3385958752</v>
      </c>
      <c r="C29" s="662">
        <v>33954567</v>
      </c>
      <c r="D29" s="662">
        <v>3352004185</v>
      </c>
      <c r="E29" s="663">
        <v>5784.7000000000007</v>
      </c>
      <c r="F29" s="661">
        <f t="shared" si="1"/>
        <v>3516959064</v>
      </c>
      <c r="G29" s="662">
        <v>37578895</v>
      </c>
      <c r="H29" s="662">
        <v>2763600</v>
      </c>
      <c r="I29" s="662">
        <v>3479380169</v>
      </c>
      <c r="J29" s="663">
        <v>5732.1</v>
      </c>
      <c r="K29" s="664">
        <v>633375957</v>
      </c>
      <c r="L29" s="666">
        <v>1216.8699999999999</v>
      </c>
      <c r="M29" s="665">
        <v>0</v>
      </c>
      <c r="N29" s="666">
        <v>0</v>
      </c>
      <c r="O29" s="665">
        <v>2846004212</v>
      </c>
      <c r="P29" s="666">
        <v>4515.2299999999996</v>
      </c>
      <c r="Q29" s="665">
        <v>0</v>
      </c>
      <c r="R29" s="666">
        <v>0</v>
      </c>
      <c r="T29" s="659"/>
      <c r="U29" s="659"/>
      <c r="V29" s="659"/>
      <c r="AJ29" s="3" t="s">
        <v>816</v>
      </c>
    </row>
    <row r="30" spans="1:36" ht="18.95" customHeight="1" x14ac:dyDescent="0.25">
      <c r="A30" s="660" t="s">
        <v>817</v>
      </c>
      <c r="B30" s="661">
        <f>C30+D30</f>
        <v>138959536067</v>
      </c>
      <c r="C30" s="662">
        <v>1180327209</v>
      </c>
      <c r="D30" s="662">
        <v>137779208858</v>
      </c>
      <c r="E30" s="663">
        <v>208612.8</v>
      </c>
      <c r="F30" s="661">
        <f t="shared" si="1"/>
        <v>149712787484</v>
      </c>
      <c r="G30" s="662">
        <v>1183285351</v>
      </c>
      <c r="H30" s="662">
        <v>2763600</v>
      </c>
      <c r="I30" s="662">
        <v>148529502133</v>
      </c>
      <c r="J30" s="663">
        <v>215279.12999999998</v>
      </c>
      <c r="K30" s="664">
        <v>147596534889</v>
      </c>
      <c r="L30" s="666">
        <v>214065.19999999998</v>
      </c>
      <c r="M30" s="665">
        <v>0</v>
      </c>
      <c r="N30" s="666">
        <v>0</v>
      </c>
      <c r="O30" s="665">
        <v>932967244</v>
      </c>
      <c r="P30" s="666">
        <v>1213.93</v>
      </c>
      <c r="Q30" s="665">
        <v>0</v>
      </c>
      <c r="R30" s="666">
        <v>0</v>
      </c>
      <c r="T30" s="659"/>
      <c r="U30" s="659"/>
      <c r="V30" s="659"/>
      <c r="AJ30" s="3" t="s">
        <v>818</v>
      </c>
    </row>
    <row r="31" spans="1:36" ht="18.95" customHeight="1" x14ac:dyDescent="0.25">
      <c r="A31" s="660" t="s">
        <v>819</v>
      </c>
      <c r="B31" s="661">
        <f t="shared" si="0"/>
        <v>3911657269</v>
      </c>
      <c r="C31" s="662">
        <v>110193978</v>
      </c>
      <c r="D31" s="662">
        <v>3801463291</v>
      </c>
      <c r="E31" s="663">
        <v>6977.2300000000005</v>
      </c>
      <c r="F31" s="661">
        <f t="shared" si="1"/>
        <v>3987910619</v>
      </c>
      <c r="G31" s="662">
        <v>114344512</v>
      </c>
      <c r="H31" s="662">
        <v>2763600</v>
      </c>
      <c r="I31" s="662">
        <v>3873566107</v>
      </c>
      <c r="J31" s="663">
        <v>6959.7300000000005</v>
      </c>
      <c r="K31" s="664">
        <v>3694221522</v>
      </c>
      <c r="L31" s="666">
        <v>6721.7300000000005</v>
      </c>
      <c r="M31" s="665">
        <v>0</v>
      </c>
      <c r="N31" s="666">
        <v>0</v>
      </c>
      <c r="O31" s="665">
        <v>179344585</v>
      </c>
      <c r="P31" s="666">
        <v>238</v>
      </c>
      <c r="Q31" s="665">
        <v>0</v>
      </c>
      <c r="R31" s="666">
        <v>0</v>
      </c>
      <c r="T31" s="659"/>
      <c r="U31" s="659"/>
      <c r="V31" s="659"/>
      <c r="AJ31" s="3" t="s">
        <v>820</v>
      </c>
    </row>
    <row r="32" spans="1:36" ht="18.95" customHeight="1" x14ac:dyDescent="0.25">
      <c r="A32" s="660" t="s">
        <v>821</v>
      </c>
      <c r="B32" s="661">
        <f t="shared" si="0"/>
        <v>2144767063</v>
      </c>
      <c r="C32" s="662">
        <v>63196932</v>
      </c>
      <c r="D32" s="662">
        <v>2081570131</v>
      </c>
      <c r="E32" s="663">
        <v>3663.4399999999996</v>
      </c>
      <c r="F32" s="661">
        <f t="shared" si="1"/>
        <v>2289199010</v>
      </c>
      <c r="G32" s="662">
        <v>127848054</v>
      </c>
      <c r="H32" s="662">
        <v>2763600</v>
      </c>
      <c r="I32" s="662">
        <v>2161350956</v>
      </c>
      <c r="J32" s="663">
        <v>3697.6699999999996</v>
      </c>
      <c r="K32" s="664">
        <v>656643649</v>
      </c>
      <c r="L32" s="666">
        <v>1169.4499999999998</v>
      </c>
      <c r="M32" s="665">
        <v>0</v>
      </c>
      <c r="N32" s="666">
        <v>0</v>
      </c>
      <c r="O32" s="665">
        <v>1504707307</v>
      </c>
      <c r="P32" s="666">
        <v>2528.2199999999993</v>
      </c>
      <c r="Q32" s="665">
        <v>0</v>
      </c>
      <c r="R32" s="666">
        <v>0</v>
      </c>
      <c r="T32" s="659"/>
      <c r="U32" s="659"/>
      <c r="V32" s="659"/>
      <c r="AJ32" s="3" t="s">
        <v>822</v>
      </c>
    </row>
    <row r="33" spans="1:36" ht="18.95" customHeight="1" x14ac:dyDescent="0.25">
      <c r="A33" s="660" t="s">
        <v>823</v>
      </c>
      <c r="B33" s="661">
        <f t="shared" si="0"/>
        <v>24244653510</v>
      </c>
      <c r="C33" s="662">
        <v>7610719029</v>
      </c>
      <c r="D33" s="662">
        <v>16633934481</v>
      </c>
      <c r="E33" s="663">
        <v>25164.73</v>
      </c>
      <c r="F33" s="661">
        <f t="shared" si="1"/>
        <v>24754317215</v>
      </c>
      <c r="G33" s="662">
        <v>8079827351</v>
      </c>
      <c r="H33" s="662">
        <v>7718297158</v>
      </c>
      <c r="I33" s="662">
        <v>16674489864</v>
      </c>
      <c r="J33" s="663">
        <v>24599.38</v>
      </c>
      <c r="K33" s="664">
        <v>8826143358</v>
      </c>
      <c r="L33" s="666">
        <v>15576.38</v>
      </c>
      <c r="M33" s="665">
        <v>4830650121</v>
      </c>
      <c r="N33" s="666">
        <v>7320</v>
      </c>
      <c r="O33" s="665">
        <v>332929458</v>
      </c>
      <c r="P33" s="666">
        <v>413</v>
      </c>
      <c r="Q33" s="665">
        <v>2684766927</v>
      </c>
      <c r="R33" s="666">
        <v>1290</v>
      </c>
      <c r="T33" s="659"/>
      <c r="U33" s="659"/>
      <c r="V33" s="659"/>
      <c r="AJ33" s="3" t="s">
        <v>824</v>
      </c>
    </row>
    <row r="34" spans="1:36" ht="18.95" customHeight="1" x14ac:dyDescent="0.25">
      <c r="A34" s="660" t="s">
        <v>825</v>
      </c>
      <c r="B34" s="661">
        <f t="shared" si="0"/>
        <v>85863265</v>
      </c>
      <c r="C34" s="662">
        <v>945456</v>
      </c>
      <c r="D34" s="662">
        <v>84917809</v>
      </c>
      <c r="E34" s="663">
        <v>128</v>
      </c>
      <c r="F34" s="661">
        <f t="shared" si="1"/>
        <v>88004814</v>
      </c>
      <c r="G34" s="662">
        <v>945456</v>
      </c>
      <c r="H34" s="662">
        <v>0</v>
      </c>
      <c r="I34" s="662">
        <v>87059358</v>
      </c>
      <c r="J34" s="663">
        <v>128</v>
      </c>
      <c r="K34" s="664">
        <v>11146013</v>
      </c>
      <c r="L34" s="666">
        <v>22</v>
      </c>
      <c r="M34" s="665">
        <v>0</v>
      </c>
      <c r="N34" s="666">
        <v>0</v>
      </c>
      <c r="O34" s="665">
        <v>68482945</v>
      </c>
      <c r="P34" s="666">
        <v>103</v>
      </c>
      <c r="Q34" s="665">
        <v>7430400</v>
      </c>
      <c r="R34" s="666">
        <v>3</v>
      </c>
      <c r="T34" s="659"/>
      <c r="U34" s="659"/>
      <c r="V34" s="659"/>
      <c r="AJ34" s="3" t="s">
        <v>826</v>
      </c>
    </row>
    <row r="35" spans="1:36" ht="18.95" customHeight="1" x14ac:dyDescent="0.25">
      <c r="A35" s="660" t="s">
        <v>827</v>
      </c>
      <c r="B35" s="661">
        <f t="shared" si="0"/>
        <v>139435555</v>
      </c>
      <c r="C35" s="662">
        <v>496904</v>
      </c>
      <c r="D35" s="662">
        <v>138938651</v>
      </c>
      <c r="E35" s="663">
        <v>205.5</v>
      </c>
      <c r="F35" s="661">
        <f t="shared" si="1"/>
        <v>142618183</v>
      </c>
      <c r="G35" s="662">
        <v>496904</v>
      </c>
      <c r="H35" s="662">
        <v>0</v>
      </c>
      <c r="I35" s="662">
        <v>142121279</v>
      </c>
      <c r="J35" s="663">
        <v>204</v>
      </c>
      <c r="K35" s="664">
        <v>19427082</v>
      </c>
      <c r="L35" s="666">
        <v>35</v>
      </c>
      <c r="M35" s="665">
        <v>0</v>
      </c>
      <c r="N35" s="666">
        <v>0</v>
      </c>
      <c r="O35" s="665">
        <v>122694197</v>
      </c>
      <c r="P35" s="666">
        <v>169</v>
      </c>
      <c r="Q35" s="665">
        <v>0</v>
      </c>
      <c r="R35" s="666">
        <v>0</v>
      </c>
      <c r="T35" s="659"/>
      <c r="U35" s="659"/>
      <c r="V35" s="659"/>
      <c r="AJ35" s="3" t="s">
        <v>828</v>
      </c>
    </row>
    <row r="36" spans="1:36" ht="18.95" customHeight="1" x14ac:dyDescent="0.25">
      <c r="A36" s="660" t="s">
        <v>829</v>
      </c>
      <c r="B36" s="661">
        <f t="shared" si="0"/>
        <v>756111544</v>
      </c>
      <c r="C36" s="662">
        <v>8422741</v>
      </c>
      <c r="D36" s="662">
        <v>747688803</v>
      </c>
      <c r="E36" s="663">
        <v>1212.33</v>
      </c>
      <c r="F36" s="661">
        <f t="shared" si="1"/>
        <v>774732932</v>
      </c>
      <c r="G36" s="662">
        <v>7957391</v>
      </c>
      <c r="H36" s="662">
        <v>0</v>
      </c>
      <c r="I36" s="662">
        <v>766775541</v>
      </c>
      <c r="J36" s="663">
        <v>1199.33</v>
      </c>
      <c r="K36" s="664">
        <v>76188930</v>
      </c>
      <c r="L36" s="666">
        <v>125.31999999999995</v>
      </c>
      <c r="M36" s="665">
        <v>0</v>
      </c>
      <c r="N36" s="666">
        <v>0</v>
      </c>
      <c r="O36" s="665">
        <v>687382971</v>
      </c>
      <c r="P36" s="666">
        <v>1073.01</v>
      </c>
      <c r="Q36" s="665">
        <v>3203640</v>
      </c>
      <c r="R36" s="666">
        <v>1</v>
      </c>
      <c r="T36" s="659"/>
      <c r="U36" s="659"/>
      <c r="V36" s="659"/>
      <c r="AJ36" s="3" t="s">
        <v>830</v>
      </c>
    </row>
    <row r="37" spans="1:36" ht="18.95" customHeight="1" x14ac:dyDescent="0.25">
      <c r="A37" s="660" t="s">
        <v>831</v>
      </c>
      <c r="B37" s="661">
        <f t="shared" si="0"/>
        <v>2679502051</v>
      </c>
      <c r="C37" s="662">
        <v>1693454</v>
      </c>
      <c r="D37" s="662">
        <v>2677808597</v>
      </c>
      <c r="E37" s="663">
        <v>4800</v>
      </c>
      <c r="F37" s="661">
        <f t="shared" si="1"/>
        <v>2741776669</v>
      </c>
      <c r="G37" s="662">
        <v>3060954</v>
      </c>
      <c r="H37" s="662">
        <v>0</v>
      </c>
      <c r="I37" s="662">
        <v>2738715715</v>
      </c>
      <c r="J37" s="663">
        <v>4704</v>
      </c>
      <c r="K37" s="664">
        <v>180929002</v>
      </c>
      <c r="L37" s="666">
        <v>339</v>
      </c>
      <c r="M37" s="665">
        <v>0</v>
      </c>
      <c r="N37" s="666">
        <v>0</v>
      </c>
      <c r="O37" s="665">
        <v>2557786713</v>
      </c>
      <c r="P37" s="666">
        <v>4365</v>
      </c>
      <c r="Q37" s="665">
        <v>0</v>
      </c>
      <c r="R37" s="666">
        <v>0</v>
      </c>
      <c r="T37" s="659"/>
      <c r="U37" s="659"/>
      <c r="V37" s="659"/>
      <c r="AJ37" s="3" t="s">
        <v>832</v>
      </c>
    </row>
    <row r="38" spans="1:36" ht="18.95" customHeight="1" x14ac:dyDescent="0.25">
      <c r="A38" s="660" t="s">
        <v>833</v>
      </c>
      <c r="B38" s="661">
        <f t="shared" si="0"/>
        <v>140089116</v>
      </c>
      <c r="C38" s="662">
        <v>46906</v>
      </c>
      <c r="D38" s="662">
        <v>140042210</v>
      </c>
      <c r="E38" s="663">
        <v>188</v>
      </c>
      <c r="F38" s="661">
        <f t="shared" si="1"/>
        <v>143345911</v>
      </c>
      <c r="G38" s="662">
        <v>46906</v>
      </c>
      <c r="H38" s="662">
        <v>0</v>
      </c>
      <c r="I38" s="662">
        <v>143299005</v>
      </c>
      <c r="J38" s="663">
        <v>188</v>
      </c>
      <c r="K38" s="664">
        <v>27229612</v>
      </c>
      <c r="L38" s="666">
        <v>52</v>
      </c>
      <c r="M38" s="665">
        <v>0</v>
      </c>
      <c r="N38" s="666">
        <v>0</v>
      </c>
      <c r="O38" s="665">
        <v>116069393</v>
      </c>
      <c r="P38" s="666">
        <v>136</v>
      </c>
      <c r="Q38" s="665">
        <v>0</v>
      </c>
      <c r="R38" s="666">
        <v>0</v>
      </c>
      <c r="T38" s="659"/>
      <c r="U38" s="659"/>
      <c r="V38" s="659"/>
      <c r="AJ38" s="3" t="s">
        <v>834</v>
      </c>
    </row>
    <row r="39" spans="1:36" ht="18.95" customHeight="1" x14ac:dyDescent="0.25">
      <c r="A39" s="660" t="s">
        <v>835</v>
      </c>
      <c r="B39" s="661">
        <f t="shared" si="0"/>
        <v>213362525</v>
      </c>
      <c r="C39" s="662">
        <v>1157762</v>
      </c>
      <c r="D39" s="662">
        <v>212204763</v>
      </c>
      <c r="E39" s="663">
        <v>284</v>
      </c>
      <c r="F39" s="661">
        <f t="shared" si="1"/>
        <v>218041855</v>
      </c>
      <c r="G39" s="662">
        <v>1157762</v>
      </c>
      <c r="H39" s="662">
        <v>0</v>
      </c>
      <c r="I39" s="662">
        <v>216884093</v>
      </c>
      <c r="J39" s="663">
        <v>282</v>
      </c>
      <c r="K39" s="664">
        <v>30579834</v>
      </c>
      <c r="L39" s="666">
        <v>49</v>
      </c>
      <c r="M39" s="665">
        <v>0</v>
      </c>
      <c r="N39" s="666">
        <v>0</v>
      </c>
      <c r="O39" s="665">
        <v>179110699</v>
      </c>
      <c r="P39" s="666">
        <v>230</v>
      </c>
      <c r="Q39" s="665">
        <v>7193560</v>
      </c>
      <c r="R39" s="666">
        <v>3</v>
      </c>
      <c r="T39" s="659"/>
      <c r="U39" s="659"/>
      <c r="V39" s="659"/>
      <c r="AJ39" s="3" t="s">
        <v>836</v>
      </c>
    </row>
    <row r="40" spans="1:36" ht="18.95" customHeight="1" x14ac:dyDescent="0.25">
      <c r="A40" s="660" t="s">
        <v>972</v>
      </c>
      <c r="B40" s="661">
        <f t="shared" si="0"/>
        <v>0</v>
      </c>
      <c r="C40" s="662">
        <v>0</v>
      </c>
      <c r="D40" s="662">
        <v>0</v>
      </c>
      <c r="E40" s="663">
        <v>0</v>
      </c>
      <c r="F40" s="661">
        <f>G40+I40</f>
        <v>328581610</v>
      </c>
      <c r="G40" s="662">
        <v>37649367</v>
      </c>
      <c r="H40" s="662">
        <v>0</v>
      </c>
      <c r="I40" s="662">
        <v>290932243</v>
      </c>
      <c r="J40" s="663">
        <v>402</v>
      </c>
      <c r="K40" s="664">
        <v>28287070</v>
      </c>
      <c r="L40" s="666">
        <v>41</v>
      </c>
      <c r="M40" s="665">
        <v>0</v>
      </c>
      <c r="N40" s="666">
        <v>0</v>
      </c>
      <c r="O40" s="665">
        <v>262645173</v>
      </c>
      <c r="P40" s="666">
        <v>361</v>
      </c>
      <c r="Q40" s="665">
        <v>0</v>
      </c>
      <c r="R40" s="666">
        <v>0</v>
      </c>
      <c r="T40" s="659"/>
      <c r="U40" s="659"/>
      <c r="V40" s="659"/>
      <c r="AJ40" s="3" t="s">
        <v>837</v>
      </c>
    </row>
    <row r="41" spans="1:36" ht="18.95" customHeight="1" x14ac:dyDescent="0.25">
      <c r="A41" s="660" t="s">
        <v>838</v>
      </c>
      <c r="B41" s="661">
        <f t="shared" si="0"/>
        <v>190455601</v>
      </c>
      <c r="C41" s="662">
        <v>1151591</v>
      </c>
      <c r="D41" s="662">
        <v>189304010</v>
      </c>
      <c r="E41" s="663">
        <v>255.5</v>
      </c>
      <c r="F41" s="661">
        <f t="shared" ref="F41:F55" si="2">G41+I41</f>
        <v>197045770</v>
      </c>
      <c r="G41" s="662">
        <v>1751591</v>
      </c>
      <c r="H41" s="662">
        <v>0</v>
      </c>
      <c r="I41" s="662">
        <v>195294179</v>
      </c>
      <c r="J41" s="663">
        <v>254</v>
      </c>
      <c r="K41" s="664">
        <v>26236528</v>
      </c>
      <c r="L41" s="666">
        <v>38.5</v>
      </c>
      <c r="M41" s="665">
        <v>0</v>
      </c>
      <c r="N41" s="666">
        <v>0</v>
      </c>
      <c r="O41" s="665">
        <v>157934011</v>
      </c>
      <c r="P41" s="666">
        <v>211.5</v>
      </c>
      <c r="Q41" s="665">
        <v>11123640</v>
      </c>
      <c r="R41" s="666">
        <v>4</v>
      </c>
      <c r="T41" s="659"/>
      <c r="U41" s="659"/>
      <c r="V41" s="659"/>
      <c r="AJ41" s="3" t="s">
        <v>839</v>
      </c>
    </row>
    <row r="42" spans="1:36" ht="18.95" customHeight="1" x14ac:dyDescent="0.25">
      <c r="A42" s="660" t="s">
        <v>840</v>
      </c>
      <c r="B42" s="661">
        <f t="shared" si="0"/>
        <v>135479814</v>
      </c>
      <c r="C42" s="662">
        <v>4749406</v>
      </c>
      <c r="D42" s="662">
        <v>130730408</v>
      </c>
      <c r="E42" s="663">
        <v>267</v>
      </c>
      <c r="F42" s="661">
        <f t="shared" si="2"/>
        <v>138296556</v>
      </c>
      <c r="G42" s="662">
        <v>4525906</v>
      </c>
      <c r="H42" s="662">
        <v>4087380</v>
      </c>
      <c r="I42" s="662">
        <v>133770650</v>
      </c>
      <c r="J42" s="663">
        <v>267</v>
      </c>
      <c r="K42" s="664">
        <v>93325853</v>
      </c>
      <c r="L42" s="666">
        <v>187</v>
      </c>
      <c r="M42" s="665">
        <v>0</v>
      </c>
      <c r="N42" s="666">
        <v>0</v>
      </c>
      <c r="O42" s="665">
        <v>40444797</v>
      </c>
      <c r="P42" s="666">
        <v>80</v>
      </c>
      <c r="Q42" s="665">
        <v>0</v>
      </c>
      <c r="R42" s="666">
        <v>0</v>
      </c>
      <c r="T42" s="659"/>
      <c r="U42" s="659"/>
      <c r="V42" s="659"/>
      <c r="AJ42" s="3" t="s">
        <v>841</v>
      </c>
    </row>
    <row r="43" spans="1:36" ht="18.95" customHeight="1" x14ac:dyDescent="0.25">
      <c r="A43" s="660" t="s">
        <v>842</v>
      </c>
      <c r="B43" s="661">
        <f t="shared" si="0"/>
        <v>145976059</v>
      </c>
      <c r="C43" s="662">
        <v>54355700</v>
      </c>
      <c r="D43" s="662">
        <v>91620359</v>
      </c>
      <c r="E43" s="663">
        <v>129.5</v>
      </c>
      <c r="F43" s="661">
        <f t="shared" si="2"/>
        <v>151336901</v>
      </c>
      <c r="G43" s="662">
        <v>57601700</v>
      </c>
      <c r="H43" s="662">
        <v>57121200</v>
      </c>
      <c r="I43" s="662">
        <v>93735201</v>
      </c>
      <c r="J43" s="663">
        <v>129</v>
      </c>
      <c r="K43" s="664">
        <v>93735201</v>
      </c>
      <c r="L43" s="666">
        <v>129</v>
      </c>
      <c r="M43" s="665">
        <v>0</v>
      </c>
      <c r="N43" s="666">
        <v>0</v>
      </c>
      <c r="O43" s="665">
        <v>0</v>
      </c>
      <c r="P43" s="666">
        <v>0</v>
      </c>
      <c r="Q43" s="665">
        <v>0</v>
      </c>
      <c r="R43" s="666">
        <v>0</v>
      </c>
      <c r="T43" s="659"/>
      <c r="U43" s="659"/>
      <c r="V43" s="659"/>
      <c r="AJ43" s="3" t="s">
        <v>843</v>
      </c>
    </row>
    <row r="44" spans="1:36" ht="18.95" customHeight="1" x14ac:dyDescent="0.25">
      <c r="A44" s="660" t="s">
        <v>844</v>
      </c>
      <c r="B44" s="661">
        <f t="shared" si="0"/>
        <v>15425778</v>
      </c>
      <c r="C44" s="662">
        <v>6421320</v>
      </c>
      <c r="D44" s="662">
        <v>9004458</v>
      </c>
      <c r="E44" s="663">
        <v>12</v>
      </c>
      <c r="F44" s="661">
        <f t="shared" si="2"/>
        <v>15635184</v>
      </c>
      <c r="G44" s="662">
        <v>6421320</v>
      </c>
      <c r="H44" s="662">
        <v>5971320</v>
      </c>
      <c r="I44" s="662">
        <v>9213864</v>
      </c>
      <c r="J44" s="663">
        <v>12</v>
      </c>
      <c r="K44" s="664">
        <v>9213864</v>
      </c>
      <c r="L44" s="666">
        <v>12</v>
      </c>
      <c r="M44" s="665">
        <v>0</v>
      </c>
      <c r="N44" s="666">
        <v>0</v>
      </c>
      <c r="O44" s="665">
        <v>0</v>
      </c>
      <c r="P44" s="666">
        <v>0</v>
      </c>
      <c r="Q44" s="665">
        <v>0</v>
      </c>
      <c r="R44" s="666">
        <v>0</v>
      </c>
      <c r="T44" s="659"/>
      <c r="U44" s="659"/>
      <c r="V44" s="659"/>
      <c r="AJ44" s="3" t="s">
        <v>845</v>
      </c>
    </row>
    <row r="45" spans="1:36" ht="18.95" customHeight="1" x14ac:dyDescent="0.25">
      <c r="A45" s="660" t="s">
        <v>846</v>
      </c>
      <c r="B45" s="661">
        <f t="shared" si="0"/>
        <v>56191613</v>
      </c>
      <c r="C45" s="662">
        <v>4945030</v>
      </c>
      <c r="D45" s="662">
        <v>51246583</v>
      </c>
      <c r="E45" s="663">
        <v>74</v>
      </c>
      <c r="F45" s="661">
        <f t="shared" si="2"/>
        <v>65614504</v>
      </c>
      <c r="G45" s="662">
        <v>13176140</v>
      </c>
      <c r="H45" s="662">
        <v>0</v>
      </c>
      <c r="I45" s="662">
        <v>52438364</v>
      </c>
      <c r="J45" s="663">
        <v>74</v>
      </c>
      <c r="K45" s="664">
        <v>52438364</v>
      </c>
      <c r="L45" s="666">
        <v>74</v>
      </c>
      <c r="M45" s="665">
        <v>0</v>
      </c>
      <c r="N45" s="666">
        <v>0</v>
      </c>
      <c r="O45" s="665">
        <v>0</v>
      </c>
      <c r="P45" s="666">
        <v>0</v>
      </c>
      <c r="Q45" s="665">
        <v>0</v>
      </c>
      <c r="R45" s="666">
        <v>0</v>
      </c>
      <c r="T45" s="659"/>
      <c r="U45" s="659"/>
      <c r="V45" s="659"/>
      <c r="AJ45" s="3" t="s">
        <v>847</v>
      </c>
    </row>
    <row r="46" spans="1:36" ht="18.95" customHeight="1" x14ac:dyDescent="0.25">
      <c r="A46" s="660" t="s">
        <v>848</v>
      </c>
      <c r="B46" s="661">
        <f t="shared" si="0"/>
        <v>67793781</v>
      </c>
      <c r="C46" s="662">
        <v>7833722</v>
      </c>
      <c r="D46" s="662">
        <v>59960059</v>
      </c>
      <c r="E46" s="663">
        <v>86</v>
      </c>
      <c r="F46" s="661">
        <f t="shared" si="2"/>
        <v>69188201</v>
      </c>
      <c r="G46" s="662">
        <v>7833722</v>
      </c>
      <c r="H46" s="662">
        <v>5919540</v>
      </c>
      <c r="I46" s="662">
        <v>61354479</v>
      </c>
      <c r="J46" s="663">
        <v>80</v>
      </c>
      <c r="K46" s="664">
        <v>13742148</v>
      </c>
      <c r="L46" s="666">
        <v>19</v>
      </c>
      <c r="M46" s="665">
        <v>0</v>
      </c>
      <c r="N46" s="666">
        <v>0</v>
      </c>
      <c r="O46" s="665">
        <v>47612331</v>
      </c>
      <c r="P46" s="666">
        <v>61</v>
      </c>
      <c r="Q46" s="665">
        <v>0</v>
      </c>
      <c r="R46" s="666">
        <v>0</v>
      </c>
      <c r="T46" s="659"/>
      <c r="U46" s="659"/>
      <c r="V46" s="659"/>
      <c r="AJ46" s="3" t="s">
        <v>849</v>
      </c>
    </row>
    <row r="47" spans="1:36" ht="18.95" customHeight="1" x14ac:dyDescent="0.25">
      <c r="A47" s="660" t="s">
        <v>850</v>
      </c>
      <c r="B47" s="661">
        <f t="shared" si="0"/>
        <v>249042069</v>
      </c>
      <c r="C47" s="662">
        <v>23907015</v>
      </c>
      <c r="D47" s="662">
        <v>225135054</v>
      </c>
      <c r="E47" s="663">
        <v>324.5</v>
      </c>
      <c r="F47" s="661">
        <f t="shared" si="2"/>
        <v>191763282</v>
      </c>
      <c r="G47" s="662">
        <v>10000000</v>
      </c>
      <c r="H47" s="662">
        <v>0</v>
      </c>
      <c r="I47" s="662">
        <v>181763282</v>
      </c>
      <c r="J47" s="663">
        <v>221.75</v>
      </c>
      <c r="K47" s="664">
        <v>31150215</v>
      </c>
      <c r="L47" s="666">
        <v>47.5</v>
      </c>
      <c r="M47" s="665">
        <v>0</v>
      </c>
      <c r="N47" s="666">
        <v>0</v>
      </c>
      <c r="O47" s="665">
        <v>150613067</v>
      </c>
      <c r="P47" s="666">
        <v>174.25</v>
      </c>
      <c r="Q47" s="665">
        <v>0</v>
      </c>
      <c r="R47" s="666">
        <v>0</v>
      </c>
      <c r="T47" s="659"/>
      <c r="U47" s="659"/>
      <c r="V47" s="659"/>
      <c r="AJ47" s="3" t="s">
        <v>851</v>
      </c>
    </row>
    <row r="48" spans="1:36" ht="34.5" customHeight="1" x14ac:dyDescent="0.25">
      <c r="A48" s="667" t="s">
        <v>852</v>
      </c>
      <c r="B48" s="661">
        <f t="shared" si="0"/>
        <v>24479754</v>
      </c>
      <c r="C48" s="662">
        <v>350000</v>
      </c>
      <c r="D48" s="662">
        <v>24129754</v>
      </c>
      <c r="E48" s="663">
        <v>26</v>
      </c>
      <c r="F48" s="661">
        <f t="shared" si="2"/>
        <v>26922466</v>
      </c>
      <c r="G48" s="662">
        <v>350000</v>
      </c>
      <c r="H48" s="662">
        <v>0</v>
      </c>
      <c r="I48" s="662">
        <v>26572466</v>
      </c>
      <c r="J48" s="663">
        <v>28</v>
      </c>
      <c r="K48" s="664">
        <v>2094914</v>
      </c>
      <c r="L48" s="666">
        <v>4</v>
      </c>
      <c r="M48" s="665">
        <v>0</v>
      </c>
      <c r="N48" s="666">
        <v>0</v>
      </c>
      <c r="O48" s="665">
        <v>15464352</v>
      </c>
      <c r="P48" s="666">
        <v>19</v>
      </c>
      <c r="Q48" s="665">
        <v>9013200</v>
      </c>
      <c r="R48" s="666">
        <v>5</v>
      </c>
      <c r="T48" s="659"/>
      <c r="U48" s="659"/>
      <c r="V48" s="659"/>
      <c r="AJ48" s="3" t="s">
        <v>853</v>
      </c>
    </row>
    <row r="49" spans="1:36" ht="18.95" customHeight="1" x14ac:dyDescent="0.25">
      <c r="A49" s="660" t="s">
        <v>854</v>
      </c>
      <c r="B49" s="661">
        <f t="shared" si="0"/>
        <v>49963357</v>
      </c>
      <c r="C49" s="662">
        <v>19355208</v>
      </c>
      <c r="D49" s="662">
        <v>30608149</v>
      </c>
      <c r="E49" s="663">
        <v>47</v>
      </c>
      <c r="F49" s="661">
        <f t="shared" si="2"/>
        <v>51035174</v>
      </c>
      <c r="G49" s="662">
        <v>19715208</v>
      </c>
      <c r="H49" s="662">
        <v>18696360</v>
      </c>
      <c r="I49" s="662">
        <v>31319966</v>
      </c>
      <c r="J49" s="663">
        <v>46</v>
      </c>
      <c r="K49" s="664">
        <v>2194804</v>
      </c>
      <c r="L49" s="666">
        <v>4</v>
      </c>
      <c r="M49" s="665">
        <v>0</v>
      </c>
      <c r="N49" s="666">
        <v>0</v>
      </c>
      <c r="O49" s="665">
        <v>29125162</v>
      </c>
      <c r="P49" s="666">
        <v>42</v>
      </c>
      <c r="Q49" s="665">
        <v>0</v>
      </c>
      <c r="R49" s="666">
        <v>0</v>
      </c>
      <c r="T49" s="659"/>
      <c r="U49" s="659"/>
      <c r="V49" s="659"/>
      <c r="AJ49" s="3" t="s">
        <v>855</v>
      </c>
    </row>
    <row r="50" spans="1:36" ht="18.95" customHeight="1" x14ac:dyDescent="0.25">
      <c r="A50" s="660" t="s">
        <v>856</v>
      </c>
      <c r="B50" s="661">
        <f t="shared" si="0"/>
        <v>229791993</v>
      </c>
      <c r="C50" s="662">
        <v>903764</v>
      </c>
      <c r="D50" s="662">
        <v>228888229</v>
      </c>
      <c r="E50" s="663">
        <v>413</v>
      </c>
      <c r="F50" s="661">
        <f t="shared" si="2"/>
        <v>235114975</v>
      </c>
      <c r="G50" s="662">
        <v>903764</v>
      </c>
      <c r="H50" s="662">
        <v>0</v>
      </c>
      <c r="I50" s="662">
        <v>234211211</v>
      </c>
      <c r="J50" s="663">
        <v>415</v>
      </c>
      <c r="K50" s="664">
        <v>135695685</v>
      </c>
      <c r="L50" s="666">
        <v>270</v>
      </c>
      <c r="M50" s="665">
        <v>0</v>
      </c>
      <c r="N50" s="666">
        <v>0</v>
      </c>
      <c r="O50" s="665">
        <v>98515526</v>
      </c>
      <c r="P50" s="666">
        <v>144.99999999999997</v>
      </c>
      <c r="Q50" s="665">
        <v>0</v>
      </c>
      <c r="R50" s="666">
        <v>0</v>
      </c>
      <c r="T50" s="659"/>
      <c r="U50" s="659"/>
      <c r="V50" s="659"/>
      <c r="AJ50" s="3" t="s">
        <v>857</v>
      </c>
    </row>
    <row r="51" spans="1:36" ht="18.95" customHeight="1" x14ac:dyDescent="0.25">
      <c r="A51" s="660" t="s">
        <v>858</v>
      </c>
      <c r="B51" s="661">
        <f t="shared" si="0"/>
        <v>205471161</v>
      </c>
      <c r="C51" s="662">
        <v>1000350</v>
      </c>
      <c r="D51" s="662">
        <v>204470811</v>
      </c>
      <c r="E51" s="663">
        <v>256</v>
      </c>
      <c r="F51" s="661">
        <f t="shared" si="2"/>
        <v>225798878</v>
      </c>
      <c r="G51" s="662">
        <v>1000350</v>
      </c>
      <c r="H51" s="662">
        <v>0</v>
      </c>
      <c r="I51" s="662">
        <v>224798528</v>
      </c>
      <c r="J51" s="663">
        <v>268</v>
      </c>
      <c r="K51" s="664">
        <v>16562237</v>
      </c>
      <c r="L51" s="666">
        <v>28</v>
      </c>
      <c r="M51" s="665">
        <v>0</v>
      </c>
      <c r="N51" s="666">
        <v>0</v>
      </c>
      <c r="O51" s="665">
        <v>208236291</v>
      </c>
      <c r="P51" s="666">
        <v>240</v>
      </c>
      <c r="Q51" s="665">
        <v>0</v>
      </c>
      <c r="R51" s="666">
        <v>0</v>
      </c>
      <c r="T51" s="659"/>
      <c r="U51" s="659"/>
      <c r="V51" s="659"/>
      <c r="AJ51" s="3" t="s">
        <v>859</v>
      </c>
    </row>
    <row r="52" spans="1:36" ht="18.95" customHeight="1" x14ac:dyDescent="0.25">
      <c r="A52" s="660" t="s">
        <v>860</v>
      </c>
      <c r="B52" s="661">
        <f t="shared" si="0"/>
        <v>309286919</v>
      </c>
      <c r="C52" s="662">
        <v>1656520</v>
      </c>
      <c r="D52" s="662">
        <v>307630399</v>
      </c>
      <c r="E52" s="663">
        <v>332.5</v>
      </c>
      <c r="F52" s="661">
        <f t="shared" si="2"/>
        <v>310056454</v>
      </c>
      <c r="G52" s="662">
        <v>1656520</v>
      </c>
      <c r="H52" s="662">
        <v>0</v>
      </c>
      <c r="I52" s="662">
        <v>308399934</v>
      </c>
      <c r="J52" s="663">
        <v>332</v>
      </c>
      <c r="K52" s="664">
        <v>33859542</v>
      </c>
      <c r="L52" s="666">
        <v>53</v>
      </c>
      <c r="M52" s="665">
        <v>274540392</v>
      </c>
      <c r="N52" s="666">
        <v>279</v>
      </c>
      <c r="O52" s="665">
        <v>0</v>
      </c>
      <c r="P52" s="666">
        <v>0</v>
      </c>
      <c r="Q52" s="665">
        <v>0</v>
      </c>
      <c r="R52" s="666">
        <v>0</v>
      </c>
      <c r="T52" s="659"/>
      <c r="U52" s="659"/>
      <c r="V52" s="659"/>
      <c r="AJ52" s="3" t="s">
        <v>861</v>
      </c>
    </row>
    <row r="53" spans="1:36" ht="18.95" customHeight="1" x14ac:dyDescent="0.25">
      <c r="A53" s="660" t="s">
        <v>862</v>
      </c>
      <c r="B53" s="661">
        <f t="shared" si="0"/>
        <v>110256116</v>
      </c>
      <c r="C53" s="662">
        <v>4761917</v>
      </c>
      <c r="D53" s="662">
        <v>105494199</v>
      </c>
      <c r="E53" s="663">
        <v>155.20000000000002</v>
      </c>
      <c r="F53" s="661">
        <f t="shared" si="2"/>
        <v>118835584</v>
      </c>
      <c r="G53" s="662">
        <v>6431633</v>
      </c>
      <c r="H53" s="662">
        <v>0</v>
      </c>
      <c r="I53" s="662">
        <v>112403951</v>
      </c>
      <c r="J53" s="663">
        <v>132</v>
      </c>
      <c r="K53" s="664">
        <v>8000000</v>
      </c>
      <c r="L53" s="666">
        <v>12.3</v>
      </c>
      <c r="M53" s="665">
        <v>0</v>
      </c>
      <c r="N53" s="666">
        <v>0</v>
      </c>
      <c r="O53" s="665">
        <v>104403951</v>
      </c>
      <c r="P53" s="666">
        <v>119.7</v>
      </c>
      <c r="Q53" s="665">
        <v>0</v>
      </c>
      <c r="R53" s="666">
        <v>0</v>
      </c>
      <c r="T53" s="659"/>
      <c r="U53" s="659"/>
      <c r="V53" s="659"/>
      <c r="AJ53" s="3" t="s">
        <v>863</v>
      </c>
    </row>
    <row r="54" spans="1:36" ht="18.95" customHeight="1" x14ac:dyDescent="0.25">
      <c r="A54" s="660" t="s">
        <v>864</v>
      </c>
      <c r="B54" s="661">
        <f t="shared" si="0"/>
        <v>297584334</v>
      </c>
      <c r="C54" s="662">
        <v>3306227</v>
      </c>
      <c r="D54" s="662">
        <v>294278107</v>
      </c>
      <c r="E54" s="663">
        <v>387</v>
      </c>
      <c r="F54" s="661">
        <f t="shared" si="2"/>
        <v>306403903</v>
      </c>
      <c r="G54" s="662">
        <v>551824</v>
      </c>
      <c r="H54" s="662">
        <v>0</v>
      </c>
      <c r="I54" s="662">
        <v>305852079</v>
      </c>
      <c r="J54" s="663">
        <v>387</v>
      </c>
      <c r="K54" s="664">
        <v>305852079</v>
      </c>
      <c r="L54" s="666">
        <v>387</v>
      </c>
      <c r="M54" s="665">
        <v>0</v>
      </c>
      <c r="N54" s="666">
        <v>0</v>
      </c>
      <c r="O54" s="665">
        <v>0</v>
      </c>
      <c r="P54" s="666">
        <v>0</v>
      </c>
      <c r="Q54" s="665">
        <v>0</v>
      </c>
      <c r="R54" s="666">
        <v>0</v>
      </c>
      <c r="T54" s="659"/>
      <c r="U54" s="659"/>
      <c r="V54" s="659"/>
      <c r="AJ54" s="3" t="s">
        <v>865</v>
      </c>
    </row>
    <row r="55" spans="1:36" ht="18.95" customHeight="1" x14ac:dyDescent="0.25">
      <c r="A55" s="660" t="s">
        <v>866</v>
      </c>
      <c r="B55" s="661">
        <f t="shared" si="0"/>
        <v>412933520</v>
      </c>
      <c r="C55" s="662">
        <v>36059437</v>
      </c>
      <c r="D55" s="662">
        <v>376874083</v>
      </c>
      <c r="E55" s="663">
        <v>475</v>
      </c>
      <c r="F55" s="661">
        <f t="shared" si="2"/>
        <v>423334593</v>
      </c>
      <c r="G55" s="662">
        <v>37695997</v>
      </c>
      <c r="H55" s="662">
        <v>36692400</v>
      </c>
      <c r="I55" s="662">
        <v>385638596</v>
      </c>
      <c r="J55" s="663">
        <v>491</v>
      </c>
      <c r="K55" s="664">
        <v>385638596</v>
      </c>
      <c r="L55" s="666">
        <v>491</v>
      </c>
      <c r="M55" s="665">
        <v>0</v>
      </c>
      <c r="N55" s="666">
        <v>0</v>
      </c>
      <c r="O55" s="665">
        <v>0</v>
      </c>
      <c r="P55" s="666">
        <v>0</v>
      </c>
      <c r="Q55" s="665">
        <v>0</v>
      </c>
      <c r="R55" s="666">
        <v>0</v>
      </c>
      <c r="T55" s="659"/>
      <c r="U55" s="659"/>
      <c r="V55" s="659"/>
      <c r="AJ55" s="3" t="s">
        <v>867</v>
      </c>
    </row>
    <row r="56" spans="1:36" ht="8.25" customHeight="1" thickBot="1" x14ac:dyDescent="0.3">
      <c r="A56" s="668"/>
      <c r="B56" s="661"/>
      <c r="C56" s="662"/>
      <c r="D56" s="662"/>
      <c r="E56" s="663"/>
      <c r="F56" s="661"/>
      <c r="G56" s="662"/>
      <c r="H56" s="662"/>
      <c r="I56" s="662"/>
      <c r="J56" s="663"/>
      <c r="K56" s="664"/>
      <c r="L56" s="689"/>
      <c r="M56" s="665"/>
      <c r="N56" s="666"/>
      <c r="O56" s="665"/>
      <c r="P56" s="666"/>
      <c r="Q56" s="665"/>
      <c r="R56" s="666"/>
      <c r="T56" s="659"/>
    </row>
    <row r="57" spans="1:36" ht="45" customHeight="1" thickBot="1" x14ac:dyDescent="0.25">
      <c r="A57" s="669" t="s">
        <v>73</v>
      </c>
      <c r="B57" s="670">
        <f>SUM(B12:B55)</f>
        <v>290977538493</v>
      </c>
      <c r="C57" s="671">
        <f>SUM(C12:C55)</f>
        <v>12349465372</v>
      </c>
      <c r="D57" s="671">
        <f>SUM(D12:D55)</f>
        <v>278628073121</v>
      </c>
      <c r="E57" s="672">
        <f>SUM(E12:E55)</f>
        <v>432130.14999999997</v>
      </c>
      <c r="F57" s="670">
        <f t="shared" ref="F57:Q57" si="3">SUM(F12:F55)</f>
        <v>306353367568</v>
      </c>
      <c r="G57" s="671">
        <f t="shared" si="3"/>
        <v>12897196058</v>
      </c>
      <c r="H57" s="671">
        <f t="shared" si="3"/>
        <v>8410090466</v>
      </c>
      <c r="I57" s="671">
        <f t="shared" si="3"/>
        <v>293456171510</v>
      </c>
      <c r="J57" s="672">
        <f>SUM(J12:J55)</f>
        <v>439584.25</v>
      </c>
      <c r="K57" s="670">
        <f>SUM(K12:K55)</f>
        <v>181289679228</v>
      </c>
      <c r="L57" s="673">
        <f t="shared" si="3"/>
        <v>273898.77999999997</v>
      </c>
      <c r="M57" s="670">
        <f t="shared" si="3"/>
        <v>70276548250</v>
      </c>
      <c r="N57" s="673">
        <f>SUM(N12:N55)</f>
        <v>101732</v>
      </c>
      <c r="O57" s="670">
        <f>SUM(O12:O55)</f>
        <v>39026056165</v>
      </c>
      <c r="P57" s="673">
        <f>SUM(P12:P55)</f>
        <v>62550.47</v>
      </c>
      <c r="Q57" s="670">
        <f t="shared" si="3"/>
        <v>2863887867</v>
      </c>
      <c r="R57" s="673">
        <f>SUM(R12:R55)</f>
        <v>1403</v>
      </c>
      <c r="T57" s="659"/>
    </row>
    <row r="58" spans="1:36" ht="21" customHeight="1" x14ac:dyDescent="0.2">
      <c r="A58" s="674" t="s">
        <v>868</v>
      </c>
    </row>
    <row r="59" spans="1:36" ht="12.75" x14ac:dyDescent="0.2">
      <c r="A59" s="3"/>
      <c r="K59" s="659"/>
      <c r="L59" s="659"/>
      <c r="M59" s="659"/>
      <c r="N59" s="659"/>
      <c r="O59" s="659"/>
      <c r="P59" s="659"/>
      <c r="Q59" s="659"/>
      <c r="R59" s="659"/>
    </row>
    <row r="60" spans="1:36" s="676" customFormat="1" ht="12.75" customHeight="1" x14ac:dyDescent="0.2">
      <c r="B60" s="675"/>
      <c r="C60" s="675"/>
      <c r="D60" s="675"/>
      <c r="E60" s="675"/>
      <c r="F60" s="675"/>
      <c r="G60" s="675"/>
      <c r="H60" s="675"/>
      <c r="I60" s="675"/>
      <c r="J60" s="675"/>
      <c r="K60" s="675"/>
      <c r="L60" s="675"/>
      <c r="M60" s="675"/>
      <c r="N60" s="675"/>
      <c r="O60" s="675"/>
      <c r="P60" s="675"/>
      <c r="Q60" s="675"/>
      <c r="R60" s="675"/>
    </row>
    <row r="61" spans="1:36" ht="12.75" customHeight="1" x14ac:dyDescent="0.2">
      <c r="A61" s="3"/>
      <c r="I61" s="659"/>
      <c r="J61" s="659"/>
      <c r="K61" s="659"/>
      <c r="L61" s="659"/>
      <c r="M61" s="659"/>
      <c r="N61" s="659"/>
      <c r="O61" s="659"/>
      <c r="P61" s="659"/>
      <c r="Q61" s="659"/>
      <c r="R61" s="659"/>
    </row>
    <row r="67" spans="11:11" x14ac:dyDescent="0.25">
      <c r="K67" s="659"/>
    </row>
  </sheetData>
  <mergeCells count="8">
    <mergeCell ref="A3:R3"/>
    <mergeCell ref="B5:E5"/>
    <mergeCell ref="F5:R5"/>
    <mergeCell ref="K6:R6"/>
    <mergeCell ref="K7:L7"/>
    <mergeCell ref="M7:N7"/>
    <mergeCell ref="O7:P7"/>
    <mergeCell ref="Q7:R7"/>
  </mergeCells>
  <printOptions horizontalCentered="1" verticalCentered="1"/>
  <pageMargins left="0.11811023622047245" right="0" top="0.39370078740157483" bottom="0.39370078740157483" header="0.15748031496062992" footer="0.19685039370078741"/>
  <pageSetup paperSize="9" scale="48" pageOrder="overThenDown" orientation="landscape" r:id="rId1"/>
  <headerFooter alignWithMargins="0"/>
  <rowBreaks count="1" manualBreakCount="1">
    <brk id="58" max="16383" man="1"/>
  </rowBreaks>
  <ignoredErrors>
    <ignoredError sqref="C57:R57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703D8-A547-42FE-A36D-08B952D30BFC}">
  <sheetPr>
    <pageSetUpPr fitToPage="1"/>
  </sheetPr>
  <dimension ref="A1:Y61"/>
  <sheetViews>
    <sheetView zoomScale="75" zoomScaleNormal="75" workbookViewId="0">
      <pane xSplit="1" ySplit="11" topLeftCell="B29" activePane="bottomRight" state="frozen"/>
      <selection activeCell="M17" sqref="M17"/>
      <selection pane="topRight" activeCell="M17" sqref="M17"/>
      <selection pane="bottomLeft" activeCell="M17" sqref="M17"/>
      <selection pane="bottomRight" activeCell="A26" sqref="A26"/>
    </sheetView>
  </sheetViews>
  <sheetFormatPr defaultColWidth="6.7109375" defaultRowHeight="15.75" x14ac:dyDescent="0.25"/>
  <cols>
    <col min="1" max="1" width="59.42578125" style="4" customWidth="1"/>
    <col min="2" max="2" width="21.42578125" style="3" customWidth="1"/>
    <col min="3" max="3" width="15.140625" style="3" customWidth="1"/>
    <col min="4" max="4" width="16.85546875" style="3" customWidth="1"/>
    <col min="5" max="5" width="8.140625" style="3" customWidth="1"/>
    <col min="6" max="6" width="20.5703125" style="3" customWidth="1"/>
    <col min="7" max="8" width="15.140625" style="3" customWidth="1"/>
    <col min="9" max="9" width="16.7109375" style="3" customWidth="1"/>
    <col min="10" max="10" width="8.5703125" style="3" customWidth="1"/>
    <col min="11" max="11" width="18.140625" style="3" customWidth="1"/>
    <col min="12" max="12" width="8.42578125" style="3" customWidth="1"/>
    <col min="13" max="13" width="19.28515625" style="3" customWidth="1"/>
    <col min="14" max="14" width="8.5703125" style="3" customWidth="1"/>
    <col min="15" max="15" width="17.85546875" style="3" customWidth="1"/>
    <col min="16" max="16" width="8" style="3" customWidth="1"/>
    <col min="17" max="17" width="14.28515625" style="3" customWidth="1"/>
    <col min="18" max="18" width="11.5703125" style="3" customWidth="1"/>
    <col min="19" max="19" width="6.7109375" style="3"/>
    <col min="20" max="21" width="13.5703125" style="3" customWidth="1"/>
    <col min="22" max="16384" width="6.7109375" style="3"/>
  </cols>
  <sheetData>
    <row r="1" spans="1:25" x14ac:dyDescent="0.25">
      <c r="A1" s="620" t="s">
        <v>758</v>
      </c>
      <c r="B1" s="621"/>
      <c r="C1" s="621"/>
      <c r="D1" s="621"/>
      <c r="E1" s="621"/>
      <c r="F1" s="621"/>
      <c r="G1" s="621"/>
      <c r="H1" s="621"/>
      <c r="J1" s="621"/>
      <c r="R1" s="728" t="s">
        <v>2</v>
      </c>
    </row>
    <row r="3" spans="1:25" ht="18.75" customHeight="1" x14ac:dyDescent="0.3">
      <c r="A3" s="804" t="s">
        <v>869</v>
      </c>
      <c r="B3" s="805"/>
      <c r="C3" s="805"/>
      <c r="D3" s="805"/>
      <c r="E3" s="805"/>
      <c r="F3" s="805"/>
      <c r="G3" s="805"/>
      <c r="H3" s="805"/>
      <c r="I3" s="805"/>
      <c r="J3" s="805"/>
      <c r="K3" s="805"/>
      <c r="L3" s="805"/>
      <c r="M3" s="805"/>
      <c r="N3" s="805"/>
      <c r="O3" s="805"/>
      <c r="P3" s="805"/>
      <c r="Q3" s="805"/>
      <c r="R3" s="805"/>
    </row>
    <row r="4" spans="1:25" ht="16.5" thickBo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</row>
    <row r="5" spans="1:25" ht="16.5" thickBot="1" x14ac:dyDescent="0.3">
      <c r="A5" s="624"/>
      <c r="B5" s="806" t="s">
        <v>548</v>
      </c>
      <c r="C5" s="791"/>
      <c r="D5" s="791"/>
      <c r="E5" s="791"/>
      <c r="F5" s="792" t="s">
        <v>549</v>
      </c>
      <c r="G5" s="793"/>
      <c r="H5" s="793"/>
      <c r="I5" s="793"/>
      <c r="J5" s="793"/>
      <c r="K5" s="794"/>
      <c r="L5" s="794"/>
      <c r="M5" s="794"/>
      <c r="N5" s="794"/>
      <c r="O5" s="794"/>
      <c r="P5" s="794"/>
      <c r="Q5" s="794"/>
      <c r="R5" s="795"/>
    </row>
    <row r="6" spans="1:25" ht="16.5" thickBot="1" x14ac:dyDescent="0.3">
      <c r="A6" s="625"/>
      <c r="B6" s="630" t="s">
        <v>760</v>
      </c>
      <c r="C6" s="677" t="s">
        <v>761</v>
      </c>
      <c r="D6" s="628"/>
      <c r="E6" s="629"/>
      <c r="F6" s="630" t="s">
        <v>760</v>
      </c>
      <c r="G6" s="677" t="s">
        <v>761</v>
      </c>
      <c r="H6" s="627"/>
      <c r="I6" s="628"/>
      <c r="J6" s="629"/>
      <c r="K6" s="807" t="s">
        <v>762</v>
      </c>
      <c r="L6" s="808"/>
      <c r="M6" s="809"/>
      <c r="N6" s="809"/>
      <c r="O6" s="809"/>
      <c r="P6" s="809"/>
      <c r="Q6" s="809"/>
      <c r="R6" s="810"/>
    </row>
    <row r="7" spans="1:25" ht="16.5" thickBot="1" x14ac:dyDescent="0.3">
      <c r="A7" s="635" t="s">
        <v>763</v>
      </c>
      <c r="B7" s="630" t="s">
        <v>764</v>
      </c>
      <c r="C7" s="636" t="s">
        <v>765</v>
      </c>
      <c r="D7" s="637" t="s">
        <v>766</v>
      </c>
      <c r="E7" s="629" t="s">
        <v>767</v>
      </c>
      <c r="F7" s="630" t="s">
        <v>764</v>
      </c>
      <c r="G7" s="636" t="s">
        <v>765</v>
      </c>
      <c r="H7" s="638" t="s">
        <v>768</v>
      </c>
      <c r="I7" s="637" t="s">
        <v>766</v>
      </c>
      <c r="J7" s="629" t="s">
        <v>767</v>
      </c>
      <c r="K7" s="800" t="s">
        <v>870</v>
      </c>
      <c r="L7" s="801"/>
      <c r="M7" s="800" t="s">
        <v>871</v>
      </c>
      <c r="N7" s="802"/>
      <c r="O7" s="803" t="s">
        <v>872</v>
      </c>
      <c r="P7" s="802"/>
      <c r="Q7" s="800" t="s">
        <v>873</v>
      </c>
      <c r="R7" s="802"/>
    </row>
    <row r="8" spans="1:25" x14ac:dyDescent="0.25">
      <c r="A8" s="625"/>
      <c r="B8" s="630" t="s">
        <v>874</v>
      </c>
      <c r="C8" s="636" t="s">
        <v>774</v>
      </c>
      <c r="D8" s="637" t="s">
        <v>775</v>
      </c>
      <c r="E8" s="629" t="s">
        <v>776</v>
      </c>
      <c r="F8" s="630" t="s">
        <v>874</v>
      </c>
      <c r="G8" s="636" t="s">
        <v>774</v>
      </c>
      <c r="H8" s="639" t="s">
        <v>777</v>
      </c>
      <c r="I8" s="637" t="s">
        <v>775</v>
      </c>
      <c r="J8" s="629" t="s">
        <v>778</v>
      </c>
      <c r="K8" s="640" t="s">
        <v>766</v>
      </c>
      <c r="L8" s="629" t="s">
        <v>767</v>
      </c>
      <c r="M8" s="640" t="s">
        <v>766</v>
      </c>
      <c r="N8" s="629" t="s">
        <v>767</v>
      </c>
      <c r="O8" s="640" t="s">
        <v>766</v>
      </c>
      <c r="P8" s="629" t="s">
        <v>767</v>
      </c>
      <c r="Q8" s="640" t="s">
        <v>766</v>
      </c>
      <c r="R8" s="641" t="s">
        <v>767</v>
      </c>
    </row>
    <row r="9" spans="1:25" ht="13.5" customHeight="1" x14ac:dyDescent="0.25">
      <c r="A9" s="635"/>
      <c r="B9" s="630" t="s">
        <v>875</v>
      </c>
      <c r="C9" s="636" t="s">
        <v>780</v>
      </c>
      <c r="D9" s="642"/>
      <c r="E9" s="629"/>
      <c r="F9" s="630" t="s">
        <v>875</v>
      </c>
      <c r="G9" s="636" t="s">
        <v>780</v>
      </c>
      <c r="H9" s="639" t="s">
        <v>781</v>
      </c>
      <c r="I9" s="642"/>
      <c r="J9" s="629"/>
      <c r="K9" s="640" t="s">
        <v>775</v>
      </c>
      <c r="L9" s="629" t="s">
        <v>776</v>
      </c>
      <c r="M9" s="640" t="s">
        <v>775</v>
      </c>
      <c r="N9" s="629" t="s">
        <v>776</v>
      </c>
      <c r="O9" s="640" t="s">
        <v>775</v>
      </c>
      <c r="P9" s="629" t="s">
        <v>776</v>
      </c>
      <c r="Q9" s="640" t="s">
        <v>775</v>
      </c>
      <c r="R9" s="641" t="s">
        <v>776</v>
      </c>
    </row>
    <row r="10" spans="1:25" x14ac:dyDescent="0.25">
      <c r="A10" s="625"/>
      <c r="B10" s="630" t="s">
        <v>25</v>
      </c>
      <c r="C10" s="636" t="s">
        <v>25</v>
      </c>
      <c r="D10" s="637" t="s">
        <v>25</v>
      </c>
      <c r="E10" s="629"/>
      <c r="F10" s="630" t="s">
        <v>25</v>
      </c>
      <c r="G10" s="636" t="s">
        <v>25</v>
      </c>
      <c r="H10" s="639" t="s">
        <v>25</v>
      </c>
      <c r="I10" s="637" t="s">
        <v>25</v>
      </c>
      <c r="J10" s="629"/>
      <c r="K10" s="640" t="s">
        <v>25</v>
      </c>
      <c r="L10" s="629"/>
      <c r="M10" s="640" t="s">
        <v>25</v>
      </c>
      <c r="N10" s="629"/>
      <c r="O10" s="640" t="s">
        <v>25</v>
      </c>
      <c r="P10" s="629"/>
      <c r="Q10" s="640" t="s">
        <v>25</v>
      </c>
      <c r="R10" s="641"/>
    </row>
    <row r="11" spans="1:25" ht="16.5" thickBot="1" x14ac:dyDescent="0.3">
      <c r="A11" s="678"/>
      <c r="B11" s="648">
        <v>1</v>
      </c>
      <c r="C11" s="679">
        <v>2</v>
      </c>
      <c r="D11" s="650">
        <v>3</v>
      </c>
      <c r="E11" s="680">
        <v>4</v>
      </c>
      <c r="F11" s="648">
        <v>6</v>
      </c>
      <c r="G11" s="680">
        <v>7</v>
      </c>
      <c r="H11" s="680">
        <v>8</v>
      </c>
      <c r="I11" s="680">
        <v>9</v>
      </c>
      <c r="J11" s="680">
        <v>10</v>
      </c>
      <c r="K11" s="648">
        <v>11</v>
      </c>
      <c r="L11" s="649">
        <v>12</v>
      </c>
      <c r="M11" s="648">
        <v>13</v>
      </c>
      <c r="N11" s="649">
        <v>14</v>
      </c>
      <c r="O11" s="648">
        <v>15</v>
      </c>
      <c r="P11" s="649">
        <v>16</v>
      </c>
      <c r="Q11" s="650">
        <v>17</v>
      </c>
      <c r="R11" s="651">
        <v>18</v>
      </c>
    </row>
    <row r="12" spans="1:25" ht="18.95" customHeight="1" x14ac:dyDescent="0.25">
      <c r="A12" s="652" t="s">
        <v>782</v>
      </c>
      <c r="B12" s="653">
        <f>C12+D12</f>
        <v>0</v>
      </c>
      <c r="C12" s="654">
        <v>0</v>
      </c>
      <c r="D12" s="654">
        <v>0</v>
      </c>
      <c r="E12" s="655">
        <v>0</v>
      </c>
      <c r="F12" s="653">
        <f>G12+I12</f>
        <v>0</v>
      </c>
      <c r="G12" s="654">
        <v>0</v>
      </c>
      <c r="H12" s="654">
        <v>0</v>
      </c>
      <c r="I12" s="654">
        <v>0</v>
      </c>
      <c r="J12" s="655">
        <v>0</v>
      </c>
      <c r="K12" s="657">
        <v>0</v>
      </c>
      <c r="L12" s="658">
        <v>0</v>
      </c>
      <c r="M12" s="657">
        <v>0</v>
      </c>
      <c r="N12" s="658">
        <v>0</v>
      </c>
      <c r="O12" s="657">
        <v>0</v>
      </c>
      <c r="P12" s="658">
        <v>0</v>
      </c>
      <c r="Q12" s="657">
        <v>0</v>
      </c>
      <c r="R12" s="658">
        <v>0</v>
      </c>
      <c r="T12" s="659"/>
      <c r="U12" s="659"/>
      <c r="V12" s="659"/>
      <c r="W12" s="659"/>
      <c r="X12" s="659"/>
      <c r="Y12" s="659"/>
    </row>
    <row r="13" spans="1:25" ht="18.95" customHeight="1" x14ac:dyDescent="0.25">
      <c r="A13" s="660" t="s">
        <v>784</v>
      </c>
      <c r="B13" s="661">
        <f>C13+D13</f>
        <v>0</v>
      </c>
      <c r="C13" s="662">
        <v>0</v>
      </c>
      <c r="D13" s="662">
        <v>0</v>
      </c>
      <c r="E13" s="663">
        <v>0</v>
      </c>
      <c r="F13" s="661">
        <f>G13+I13</f>
        <v>0</v>
      </c>
      <c r="G13" s="662">
        <v>0</v>
      </c>
      <c r="H13" s="662">
        <v>0</v>
      </c>
      <c r="I13" s="662">
        <v>0</v>
      </c>
      <c r="J13" s="663">
        <v>0</v>
      </c>
      <c r="K13" s="665">
        <v>0</v>
      </c>
      <c r="L13" s="666">
        <v>0</v>
      </c>
      <c r="M13" s="665">
        <v>0</v>
      </c>
      <c r="N13" s="666">
        <v>0</v>
      </c>
      <c r="O13" s="665">
        <v>0</v>
      </c>
      <c r="P13" s="666">
        <v>0</v>
      </c>
      <c r="Q13" s="665">
        <v>0</v>
      </c>
      <c r="R13" s="666">
        <v>0</v>
      </c>
      <c r="T13" s="659"/>
      <c r="U13" s="659"/>
      <c r="V13" s="659"/>
      <c r="W13" s="659"/>
      <c r="X13" s="659"/>
      <c r="Y13" s="659"/>
    </row>
    <row r="14" spans="1:25" ht="18.95" customHeight="1" x14ac:dyDescent="0.25">
      <c r="A14" s="660" t="s">
        <v>786</v>
      </c>
      <c r="B14" s="661">
        <f t="shared" ref="B14:B39" si="0">C14+D14</f>
        <v>0</v>
      </c>
      <c r="C14" s="662">
        <v>0</v>
      </c>
      <c r="D14" s="662">
        <v>0</v>
      </c>
      <c r="E14" s="663">
        <v>0</v>
      </c>
      <c r="F14" s="661">
        <f t="shared" ref="F14:F39" si="1">G14+I14</f>
        <v>0</v>
      </c>
      <c r="G14" s="662">
        <v>0</v>
      </c>
      <c r="H14" s="662">
        <v>0</v>
      </c>
      <c r="I14" s="662">
        <v>0</v>
      </c>
      <c r="J14" s="663">
        <v>0</v>
      </c>
      <c r="K14" s="665">
        <v>0</v>
      </c>
      <c r="L14" s="666">
        <v>0</v>
      </c>
      <c r="M14" s="665">
        <v>0</v>
      </c>
      <c r="N14" s="666">
        <v>0</v>
      </c>
      <c r="O14" s="665">
        <v>0</v>
      </c>
      <c r="P14" s="666">
        <v>0</v>
      </c>
      <c r="Q14" s="665">
        <v>0</v>
      </c>
      <c r="R14" s="666">
        <v>0</v>
      </c>
      <c r="T14" s="659"/>
      <c r="U14" s="659"/>
      <c r="V14" s="659"/>
      <c r="W14" s="659"/>
      <c r="X14" s="659"/>
      <c r="Y14" s="659"/>
    </row>
    <row r="15" spans="1:25" ht="18.95" customHeight="1" x14ac:dyDescent="0.25">
      <c r="A15" s="660" t="s">
        <v>788</v>
      </c>
      <c r="B15" s="661">
        <f t="shared" si="0"/>
        <v>523260405</v>
      </c>
      <c r="C15" s="662">
        <v>76895779</v>
      </c>
      <c r="D15" s="662">
        <v>446364626</v>
      </c>
      <c r="E15" s="663">
        <v>543.75</v>
      </c>
      <c r="F15" s="661">
        <f t="shared" si="1"/>
        <v>395679213</v>
      </c>
      <c r="G15" s="662">
        <v>39798372</v>
      </c>
      <c r="H15" s="662">
        <v>20010000</v>
      </c>
      <c r="I15" s="662">
        <v>355880841</v>
      </c>
      <c r="J15" s="663">
        <v>428</v>
      </c>
      <c r="K15" s="665">
        <v>150041443</v>
      </c>
      <c r="L15" s="666">
        <v>211</v>
      </c>
      <c r="M15" s="665">
        <v>0</v>
      </c>
      <c r="N15" s="666">
        <v>0</v>
      </c>
      <c r="O15" s="665">
        <v>205839398</v>
      </c>
      <c r="P15" s="666">
        <v>217</v>
      </c>
      <c r="Q15" s="665">
        <v>0</v>
      </c>
      <c r="R15" s="666">
        <v>0</v>
      </c>
      <c r="T15" s="659"/>
      <c r="U15" s="659"/>
      <c r="V15" s="659"/>
      <c r="W15" s="659"/>
      <c r="X15" s="659"/>
      <c r="Y15" s="659"/>
    </row>
    <row r="16" spans="1:25" ht="18.95" customHeight="1" x14ac:dyDescent="0.25">
      <c r="A16" s="660" t="s">
        <v>790</v>
      </c>
      <c r="B16" s="661">
        <f t="shared" si="0"/>
        <v>1223660313</v>
      </c>
      <c r="C16" s="662">
        <v>2787348</v>
      </c>
      <c r="D16" s="662">
        <v>1220872965</v>
      </c>
      <c r="E16" s="663">
        <v>2003</v>
      </c>
      <c r="F16" s="661">
        <f t="shared" si="1"/>
        <v>1251264212</v>
      </c>
      <c r="G16" s="662">
        <v>7439348</v>
      </c>
      <c r="H16" s="662">
        <v>0</v>
      </c>
      <c r="I16" s="662">
        <v>1243824864</v>
      </c>
      <c r="J16" s="663">
        <v>1971.08</v>
      </c>
      <c r="K16" s="665">
        <v>88590572</v>
      </c>
      <c r="L16" s="666">
        <v>172</v>
      </c>
      <c r="M16" s="665">
        <v>0</v>
      </c>
      <c r="N16" s="666">
        <v>0</v>
      </c>
      <c r="O16" s="665">
        <v>1155234292</v>
      </c>
      <c r="P16" s="666">
        <v>1799.08</v>
      </c>
      <c r="Q16" s="665">
        <v>0</v>
      </c>
      <c r="R16" s="666">
        <v>0</v>
      </c>
      <c r="T16" s="659"/>
      <c r="U16" s="659"/>
      <c r="V16" s="659"/>
      <c r="W16" s="659"/>
      <c r="X16" s="659"/>
      <c r="Y16" s="659"/>
    </row>
    <row r="17" spans="1:25" ht="18.95" customHeight="1" x14ac:dyDescent="0.25">
      <c r="A17" s="660" t="s">
        <v>792</v>
      </c>
      <c r="B17" s="661">
        <f t="shared" si="0"/>
        <v>1658038100</v>
      </c>
      <c r="C17" s="662">
        <v>21235440</v>
      </c>
      <c r="D17" s="662">
        <v>1636802660</v>
      </c>
      <c r="E17" s="663">
        <v>1840</v>
      </c>
      <c r="F17" s="661">
        <f t="shared" si="1"/>
        <v>1720854633</v>
      </c>
      <c r="G17" s="662">
        <v>65075440</v>
      </c>
      <c r="H17" s="662">
        <v>0</v>
      </c>
      <c r="I17" s="662">
        <v>1655779193</v>
      </c>
      <c r="J17" s="663">
        <v>1799.42</v>
      </c>
      <c r="K17" s="665">
        <v>216558387</v>
      </c>
      <c r="L17" s="666">
        <v>296</v>
      </c>
      <c r="M17" s="665">
        <v>680814365</v>
      </c>
      <c r="N17" s="666">
        <v>631</v>
      </c>
      <c r="O17" s="665">
        <v>758406441</v>
      </c>
      <c r="P17" s="666">
        <v>872.42</v>
      </c>
      <c r="Q17" s="665">
        <v>0</v>
      </c>
      <c r="R17" s="666">
        <v>0</v>
      </c>
      <c r="T17" s="659"/>
      <c r="U17" s="659"/>
      <c r="V17" s="659"/>
      <c r="W17" s="659"/>
      <c r="X17" s="659"/>
      <c r="Y17" s="659"/>
    </row>
    <row r="18" spans="1:25" ht="18.95" customHeight="1" x14ac:dyDescent="0.25">
      <c r="A18" s="660" t="s">
        <v>794</v>
      </c>
      <c r="B18" s="661">
        <f t="shared" si="0"/>
        <v>206098479</v>
      </c>
      <c r="C18" s="662">
        <v>860219</v>
      </c>
      <c r="D18" s="662">
        <v>205238260</v>
      </c>
      <c r="E18" s="663">
        <v>258</v>
      </c>
      <c r="F18" s="661">
        <f t="shared" si="1"/>
        <v>215871718</v>
      </c>
      <c r="G18" s="662">
        <v>860219</v>
      </c>
      <c r="H18" s="662">
        <v>0</v>
      </c>
      <c r="I18" s="662">
        <v>215011499</v>
      </c>
      <c r="J18" s="663">
        <v>268</v>
      </c>
      <c r="K18" s="665">
        <v>215011499</v>
      </c>
      <c r="L18" s="666">
        <v>268</v>
      </c>
      <c r="M18" s="665">
        <v>0</v>
      </c>
      <c r="N18" s="666">
        <v>0</v>
      </c>
      <c r="O18" s="665">
        <v>0</v>
      </c>
      <c r="P18" s="666">
        <v>0</v>
      </c>
      <c r="Q18" s="665">
        <v>0</v>
      </c>
      <c r="R18" s="666">
        <v>0</v>
      </c>
      <c r="T18" s="659"/>
      <c r="U18" s="659"/>
      <c r="V18" s="659"/>
      <c r="W18" s="659"/>
      <c r="X18" s="659"/>
      <c r="Y18" s="659"/>
    </row>
    <row r="19" spans="1:25" ht="18.95" customHeight="1" x14ac:dyDescent="0.25">
      <c r="A19" s="660" t="s">
        <v>973</v>
      </c>
      <c r="B19" s="661">
        <f t="shared" si="0"/>
        <v>0</v>
      </c>
      <c r="C19" s="662">
        <v>0</v>
      </c>
      <c r="D19" s="662">
        <v>0</v>
      </c>
      <c r="E19" s="663">
        <v>0</v>
      </c>
      <c r="F19" s="661">
        <f t="shared" si="1"/>
        <v>0</v>
      </c>
      <c r="G19" s="662">
        <v>0</v>
      </c>
      <c r="H19" s="662">
        <v>0</v>
      </c>
      <c r="I19" s="662">
        <v>0</v>
      </c>
      <c r="J19" s="663">
        <v>0</v>
      </c>
      <c r="K19" s="665">
        <v>0</v>
      </c>
      <c r="L19" s="666">
        <v>0</v>
      </c>
      <c r="M19" s="665">
        <v>0</v>
      </c>
      <c r="N19" s="666">
        <v>0</v>
      </c>
      <c r="O19" s="665">
        <v>0</v>
      </c>
      <c r="P19" s="666">
        <v>0</v>
      </c>
      <c r="Q19" s="665">
        <v>0</v>
      </c>
      <c r="R19" s="666">
        <v>0</v>
      </c>
      <c r="T19" s="659"/>
      <c r="U19" s="659"/>
      <c r="V19" s="659"/>
      <c r="W19" s="659"/>
      <c r="X19" s="659"/>
      <c r="Y19" s="659"/>
    </row>
    <row r="20" spans="1:25" ht="18.95" customHeight="1" x14ac:dyDescent="0.25">
      <c r="A20" s="660" t="s">
        <v>797</v>
      </c>
      <c r="B20" s="661">
        <f t="shared" si="0"/>
        <v>1245250319</v>
      </c>
      <c r="C20" s="662">
        <v>9461678</v>
      </c>
      <c r="D20" s="662">
        <v>1235788641</v>
      </c>
      <c r="E20" s="663">
        <v>1360.67</v>
      </c>
      <c r="F20" s="661">
        <f t="shared" si="1"/>
        <v>1217517529</v>
      </c>
      <c r="G20" s="662">
        <v>9911555</v>
      </c>
      <c r="H20" s="662">
        <v>0</v>
      </c>
      <c r="I20" s="662">
        <v>1207605974</v>
      </c>
      <c r="J20" s="663">
        <v>1347</v>
      </c>
      <c r="K20" s="665">
        <v>107864822</v>
      </c>
      <c r="L20" s="666">
        <v>153</v>
      </c>
      <c r="M20" s="665">
        <v>0</v>
      </c>
      <c r="N20" s="666">
        <v>0</v>
      </c>
      <c r="O20" s="665">
        <v>1099741152</v>
      </c>
      <c r="P20" s="666">
        <v>1194</v>
      </c>
      <c r="Q20" s="665">
        <v>0</v>
      </c>
      <c r="R20" s="666">
        <v>0</v>
      </c>
      <c r="T20" s="659"/>
      <c r="U20" s="659"/>
      <c r="V20" s="659"/>
      <c r="W20" s="659"/>
      <c r="X20" s="659"/>
      <c r="Y20" s="659"/>
    </row>
    <row r="21" spans="1:25" ht="18.95" customHeight="1" x14ac:dyDescent="0.25">
      <c r="A21" s="660" t="s">
        <v>799</v>
      </c>
      <c r="B21" s="661">
        <f t="shared" si="0"/>
        <v>1307263167</v>
      </c>
      <c r="C21" s="662">
        <v>72706326</v>
      </c>
      <c r="D21" s="662">
        <v>1234556841</v>
      </c>
      <c r="E21" s="663">
        <v>1578.98</v>
      </c>
      <c r="F21" s="661">
        <f t="shared" si="1"/>
        <v>1222558161</v>
      </c>
      <c r="G21" s="662">
        <v>47453192</v>
      </c>
      <c r="H21" s="662">
        <v>2763600</v>
      </c>
      <c r="I21" s="662">
        <v>1175104969</v>
      </c>
      <c r="J21" s="663">
        <v>1462.7</v>
      </c>
      <c r="K21" s="665">
        <v>228073183</v>
      </c>
      <c r="L21" s="666">
        <v>302.20000000000005</v>
      </c>
      <c r="M21" s="665">
        <v>0</v>
      </c>
      <c r="N21" s="666">
        <v>0</v>
      </c>
      <c r="O21" s="665">
        <v>947031786</v>
      </c>
      <c r="P21" s="666">
        <v>1160.5</v>
      </c>
      <c r="Q21" s="665">
        <v>0</v>
      </c>
      <c r="R21" s="666">
        <v>0</v>
      </c>
      <c r="T21" s="659"/>
      <c r="U21" s="659"/>
      <c r="V21" s="659"/>
      <c r="W21" s="659"/>
      <c r="X21" s="659"/>
      <c r="Y21" s="659"/>
    </row>
    <row r="22" spans="1:25" ht="18.95" customHeight="1" x14ac:dyDescent="0.25">
      <c r="A22" s="660" t="s">
        <v>801</v>
      </c>
      <c r="B22" s="661">
        <f t="shared" si="0"/>
        <v>8973419052</v>
      </c>
      <c r="C22" s="662">
        <v>200430505</v>
      </c>
      <c r="D22" s="662">
        <v>8772988547</v>
      </c>
      <c r="E22" s="663">
        <v>12756.690000000002</v>
      </c>
      <c r="F22" s="661">
        <f t="shared" si="1"/>
        <v>9957750278</v>
      </c>
      <c r="G22" s="662">
        <v>202613890</v>
      </c>
      <c r="H22" s="662">
        <v>2763600</v>
      </c>
      <c r="I22" s="662">
        <v>9755136388</v>
      </c>
      <c r="J22" s="663">
        <v>12524.119999999999</v>
      </c>
      <c r="K22" s="665">
        <v>1308050009</v>
      </c>
      <c r="L22" s="666">
        <v>2114.6400000000003</v>
      </c>
      <c r="M22" s="665">
        <v>6778178399</v>
      </c>
      <c r="N22" s="666">
        <v>7861</v>
      </c>
      <c r="O22" s="665">
        <v>1668907980</v>
      </c>
      <c r="P22" s="666">
        <v>2548.4800000000005</v>
      </c>
      <c r="Q22" s="665">
        <v>0</v>
      </c>
      <c r="R22" s="666">
        <v>0</v>
      </c>
      <c r="T22" s="659"/>
      <c r="U22" s="659"/>
      <c r="V22" s="659"/>
      <c r="W22" s="659"/>
      <c r="X22" s="659"/>
      <c r="Y22" s="659"/>
    </row>
    <row r="23" spans="1:25" ht="18.95" customHeight="1" x14ac:dyDescent="0.25">
      <c r="A23" s="660" t="s">
        <v>803</v>
      </c>
      <c r="B23" s="661">
        <f t="shared" si="0"/>
        <v>510804113</v>
      </c>
      <c r="C23" s="662">
        <v>9836844</v>
      </c>
      <c r="D23" s="662">
        <v>500967269</v>
      </c>
      <c r="E23" s="663">
        <v>671.17</v>
      </c>
      <c r="F23" s="661">
        <f t="shared" si="1"/>
        <v>509498768</v>
      </c>
      <c r="G23" s="662">
        <v>11876534</v>
      </c>
      <c r="H23" s="662">
        <v>2763600</v>
      </c>
      <c r="I23" s="662">
        <v>497622234</v>
      </c>
      <c r="J23" s="663">
        <v>647.96999999999991</v>
      </c>
      <c r="K23" s="665">
        <v>100160504</v>
      </c>
      <c r="L23" s="666">
        <v>133.16999999999996</v>
      </c>
      <c r="M23" s="665">
        <v>0</v>
      </c>
      <c r="N23" s="666">
        <v>0</v>
      </c>
      <c r="O23" s="665">
        <v>397461730</v>
      </c>
      <c r="P23" s="666">
        <v>514.79999999999995</v>
      </c>
      <c r="Q23" s="665">
        <v>0</v>
      </c>
      <c r="R23" s="666">
        <v>0</v>
      </c>
      <c r="T23" s="659"/>
      <c r="U23" s="659"/>
      <c r="V23" s="659"/>
      <c r="W23" s="659"/>
      <c r="X23" s="659"/>
      <c r="Y23" s="659"/>
    </row>
    <row r="24" spans="1:25" ht="18.95" customHeight="1" x14ac:dyDescent="0.25">
      <c r="A24" s="660" t="s">
        <v>805</v>
      </c>
      <c r="B24" s="661">
        <f t="shared" si="0"/>
        <v>730823559</v>
      </c>
      <c r="C24" s="662">
        <v>59197449</v>
      </c>
      <c r="D24" s="662">
        <v>671626110</v>
      </c>
      <c r="E24" s="663">
        <v>893.41000000000008</v>
      </c>
      <c r="F24" s="661">
        <f t="shared" si="1"/>
        <v>581245623</v>
      </c>
      <c r="G24" s="662">
        <v>29540777</v>
      </c>
      <c r="H24" s="662">
        <v>2632140</v>
      </c>
      <c r="I24" s="662">
        <v>551704846</v>
      </c>
      <c r="J24" s="663">
        <v>731.12</v>
      </c>
      <c r="K24" s="665">
        <v>124281883</v>
      </c>
      <c r="L24" s="666">
        <v>176.11999999999998</v>
      </c>
      <c r="M24" s="665">
        <v>0</v>
      </c>
      <c r="N24" s="666">
        <v>0</v>
      </c>
      <c r="O24" s="665">
        <v>427422963</v>
      </c>
      <c r="P24" s="666">
        <v>555</v>
      </c>
      <c r="Q24" s="665">
        <v>0</v>
      </c>
      <c r="R24" s="666">
        <v>0</v>
      </c>
      <c r="T24" s="659"/>
      <c r="U24" s="659"/>
      <c r="V24" s="659"/>
      <c r="W24" s="659"/>
      <c r="X24" s="659"/>
      <c r="Y24" s="659"/>
    </row>
    <row r="25" spans="1:25" ht="18.95" customHeight="1" x14ac:dyDescent="0.25">
      <c r="A25" s="660" t="s">
        <v>807</v>
      </c>
      <c r="B25" s="661">
        <f t="shared" si="0"/>
        <v>0</v>
      </c>
      <c r="C25" s="662">
        <v>0</v>
      </c>
      <c r="D25" s="662">
        <v>0</v>
      </c>
      <c r="E25" s="663">
        <v>0</v>
      </c>
      <c r="F25" s="661">
        <f t="shared" si="1"/>
        <v>64215754</v>
      </c>
      <c r="G25" s="662">
        <v>21150940</v>
      </c>
      <c r="H25" s="662">
        <v>0</v>
      </c>
      <c r="I25" s="662">
        <v>43064814</v>
      </c>
      <c r="J25" s="663">
        <v>64</v>
      </c>
      <c r="K25" s="665">
        <v>6344814</v>
      </c>
      <c r="L25" s="666">
        <v>13</v>
      </c>
      <c r="M25" s="665">
        <v>0</v>
      </c>
      <c r="N25" s="666">
        <v>0</v>
      </c>
      <c r="O25" s="665">
        <v>36720000</v>
      </c>
      <c r="P25" s="666">
        <v>51</v>
      </c>
      <c r="Q25" s="665">
        <v>0</v>
      </c>
      <c r="R25" s="666">
        <v>0</v>
      </c>
      <c r="T25" s="659"/>
      <c r="U25" s="659"/>
      <c r="V25" s="659"/>
      <c r="W25" s="659"/>
      <c r="X25" s="659"/>
      <c r="Y25" s="659"/>
    </row>
    <row r="26" spans="1:25" ht="18.95" customHeight="1" x14ac:dyDescent="0.25">
      <c r="A26" s="660" t="s">
        <v>809</v>
      </c>
      <c r="B26" s="661">
        <f t="shared" si="0"/>
        <v>788162110</v>
      </c>
      <c r="C26" s="662">
        <v>61500222</v>
      </c>
      <c r="D26" s="662">
        <v>726661888</v>
      </c>
      <c r="E26" s="663">
        <v>947.51</v>
      </c>
      <c r="F26" s="661">
        <f t="shared" si="1"/>
        <v>799862470</v>
      </c>
      <c r="G26" s="662">
        <v>71699655</v>
      </c>
      <c r="H26" s="662">
        <v>0</v>
      </c>
      <c r="I26" s="662">
        <v>728162815</v>
      </c>
      <c r="J26" s="663">
        <v>927.44999999999993</v>
      </c>
      <c r="K26" s="665">
        <v>69725428</v>
      </c>
      <c r="L26" s="666">
        <v>113.8</v>
      </c>
      <c r="M26" s="665">
        <v>0</v>
      </c>
      <c r="N26" s="666">
        <v>0</v>
      </c>
      <c r="O26" s="665">
        <v>658437387</v>
      </c>
      <c r="P26" s="666">
        <v>813.65</v>
      </c>
      <c r="Q26" s="665">
        <v>0</v>
      </c>
      <c r="R26" s="666">
        <v>0</v>
      </c>
      <c r="T26" s="659"/>
      <c r="U26" s="659"/>
      <c r="V26" s="659"/>
      <c r="W26" s="659"/>
      <c r="X26" s="659"/>
      <c r="Y26" s="659"/>
    </row>
    <row r="27" spans="1:25" ht="18.95" customHeight="1" x14ac:dyDescent="0.25">
      <c r="A27" s="660" t="s">
        <v>811</v>
      </c>
      <c r="B27" s="661">
        <f t="shared" si="0"/>
        <v>360623317</v>
      </c>
      <c r="C27" s="662">
        <v>9513540</v>
      </c>
      <c r="D27" s="662">
        <v>351109777</v>
      </c>
      <c r="E27" s="663">
        <v>434.5</v>
      </c>
      <c r="F27" s="661">
        <f t="shared" si="1"/>
        <v>353475913</v>
      </c>
      <c r="G27" s="662">
        <v>7181999</v>
      </c>
      <c r="H27" s="662">
        <v>2640000</v>
      </c>
      <c r="I27" s="662">
        <v>346293914</v>
      </c>
      <c r="J27" s="663">
        <v>414</v>
      </c>
      <c r="K27" s="665">
        <v>38404946</v>
      </c>
      <c r="L27" s="666">
        <v>63</v>
      </c>
      <c r="M27" s="665">
        <v>0</v>
      </c>
      <c r="N27" s="666">
        <v>0</v>
      </c>
      <c r="O27" s="665">
        <v>307888968</v>
      </c>
      <c r="P27" s="666">
        <v>351</v>
      </c>
      <c r="Q27" s="665">
        <v>0</v>
      </c>
      <c r="R27" s="666">
        <v>0</v>
      </c>
      <c r="T27" s="659"/>
      <c r="U27" s="659"/>
      <c r="V27" s="659"/>
      <c r="W27" s="659"/>
      <c r="X27" s="659"/>
      <c r="Y27" s="659"/>
    </row>
    <row r="28" spans="1:25" ht="18.95" customHeight="1" x14ac:dyDescent="0.25">
      <c r="A28" s="660" t="s">
        <v>813</v>
      </c>
      <c r="B28" s="661">
        <f t="shared" si="0"/>
        <v>395475254</v>
      </c>
      <c r="C28" s="662">
        <v>13143048</v>
      </c>
      <c r="D28" s="662">
        <v>382332206</v>
      </c>
      <c r="E28" s="663">
        <v>584</v>
      </c>
      <c r="F28" s="661">
        <f t="shared" si="1"/>
        <v>403467848</v>
      </c>
      <c r="G28" s="662">
        <v>13656288</v>
      </c>
      <c r="H28" s="662">
        <v>11506800</v>
      </c>
      <c r="I28" s="662">
        <v>389811560</v>
      </c>
      <c r="J28" s="663">
        <v>579</v>
      </c>
      <c r="K28" s="665">
        <v>0</v>
      </c>
      <c r="L28" s="666">
        <v>0</v>
      </c>
      <c r="M28" s="665">
        <v>0</v>
      </c>
      <c r="N28" s="666">
        <v>0</v>
      </c>
      <c r="O28" s="665">
        <v>389811560</v>
      </c>
      <c r="P28" s="666">
        <v>579</v>
      </c>
      <c r="Q28" s="665">
        <v>0</v>
      </c>
      <c r="R28" s="666">
        <v>0</v>
      </c>
      <c r="T28" s="659"/>
      <c r="U28" s="659"/>
      <c r="V28" s="659"/>
      <c r="W28" s="659"/>
      <c r="X28" s="659"/>
      <c r="Y28" s="659"/>
    </row>
    <row r="29" spans="1:25" ht="18.95" customHeight="1" x14ac:dyDescent="0.25">
      <c r="A29" s="660" t="s">
        <v>815</v>
      </c>
      <c r="B29" s="661">
        <f t="shared" si="0"/>
        <v>491322006</v>
      </c>
      <c r="C29" s="662">
        <v>11566532</v>
      </c>
      <c r="D29" s="662">
        <v>479755474</v>
      </c>
      <c r="E29" s="663">
        <v>669</v>
      </c>
      <c r="F29" s="661">
        <f t="shared" si="1"/>
        <v>512122867</v>
      </c>
      <c r="G29" s="662">
        <v>11690132</v>
      </c>
      <c r="H29" s="662">
        <v>2763600</v>
      </c>
      <c r="I29" s="662">
        <v>500432735</v>
      </c>
      <c r="J29" s="663">
        <v>648</v>
      </c>
      <c r="K29" s="665">
        <v>82102821</v>
      </c>
      <c r="L29" s="666">
        <v>126</v>
      </c>
      <c r="M29" s="665">
        <v>0</v>
      </c>
      <c r="N29" s="666">
        <v>0</v>
      </c>
      <c r="O29" s="665">
        <v>418329914</v>
      </c>
      <c r="P29" s="666">
        <v>522</v>
      </c>
      <c r="Q29" s="665">
        <v>0</v>
      </c>
      <c r="R29" s="666">
        <v>0</v>
      </c>
      <c r="T29" s="659"/>
      <c r="U29" s="659"/>
      <c r="V29" s="659"/>
      <c r="W29" s="659"/>
      <c r="X29" s="659"/>
      <c r="Y29" s="659"/>
    </row>
    <row r="30" spans="1:25" ht="18.95" customHeight="1" x14ac:dyDescent="0.25">
      <c r="A30" s="660" t="s">
        <v>817</v>
      </c>
      <c r="B30" s="661">
        <f t="shared" si="0"/>
        <v>815291420</v>
      </c>
      <c r="C30" s="662">
        <v>16786007</v>
      </c>
      <c r="D30" s="662">
        <v>798505413</v>
      </c>
      <c r="E30" s="663">
        <v>1081.3200000000002</v>
      </c>
      <c r="F30" s="661">
        <f t="shared" si="1"/>
        <v>817632125</v>
      </c>
      <c r="G30" s="662">
        <v>19434740</v>
      </c>
      <c r="H30" s="662">
        <v>2763600</v>
      </c>
      <c r="I30" s="662">
        <v>798197385</v>
      </c>
      <c r="J30" s="663">
        <v>1030.72</v>
      </c>
      <c r="K30" s="665">
        <v>180212387</v>
      </c>
      <c r="L30" s="666">
        <v>257.79000000000002</v>
      </c>
      <c r="M30" s="665">
        <v>0</v>
      </c>
      <c r="N30" s="666">
        <v>0</v>
      </c>
      <c r="O30" s="665">
        <v>617984998</v>
      </c>
      <c r="P30" s="666">
        <v>772.93000000000006</v>
      </c>
      <c r="Q30" s="665">
        <v>0</v>
      </c>
      <c r="R30" s="666">
        <v>0</v>
      </c>
      <c r="T30" s="659"/>
      <c r="U30" s="659"/>
      <c r="V30" s="659"/>
      <c r="W30" s="659"/>
      <c r="X30" s="659"/>
      <c r="Y30" s="659"/>
    </row>
    <row r="31" spans="1:25" ht="18.95" customHeight="1" x14ac:dyDescent="0.25">
      <c r="A31" s="660" t="s">
        <v>819</v>
      </c>
      <c r="B31" s="661">
        <f t="shared" si="0"/>
        <v>234576218</v>
      </c>
      <c r="C31" s="662">
        <v>10325409</v>
      </c>
      <c r="D31" s="662">
        <v>224250809</v>
      </c>
      <c r="E31" s="663">
        <v>298</v>
      </c>
      <c r="F31" s="661">
        <f t="shared" si="1"/>
        <v>232876410</v>
      </c>
      <c r="G31" s="662">
        <v>14166605</v>
      </c>
      <c r="H31" s="662">
        <v>2763600</v>
      </c>
      <c r="I31" s="662">
        <v>218709805</v>
      </c>
      <c r="J31" s="663">
        <v>288</v>
      </c>
      <c r="K31" s="665">
        <v>39365220</v>
      </c>
      <c r="L31" s="666">
        <v>50</v>
      </c>
      <c r="M31" s="665">
        <v>0</v>
      </c>
      <c r="N31" s="666">
        <v>0</v>
      </c>
      <c r="O31" s="665">
        <v>179344585</v>
      </c>
      <c r="P31" s="666">
        <v>238</v>
      </c>
      <c r="Q31" s="665">
        <v>0</v>
      </c>
      <c r="R31" s="666">
        <v>0</v>
      </c>
      <c r="T31" s="659"/>
      <c r="U31" s="659"/>
      <c r="V31" s="659"/>
      <c r="W31" s="659"/>
      <c r="X31" s="659"/>
      <c r="Y31" s="659"/>
    </row>
    <row r="32" spans="1:25" ht="18.95" customHeight="1" x14ac:dyDescent="0.25">
      <c r="A32" s="660" t="s">
        <v>821</v>
      </c>
      <c r="B32" s="661">
        <f t="shared" si="0"/>
        <v>365816377</v>
      </c>
      <c r="C32" s="662">
        <v>18697675</v>
      </c>
      <c r="D32" s="662">
        <v>347118702</v>
      </c>
      <c r="E32" s="663">
        <v>485.65</v>
      </c>
      <c r="F32" s="661">
        <f t="shared" si="1"/>
        <v>469360427</v>
      </c>
      <c r="G32" s="662">
        <v>88672891</v>
      </c>
      <c r="H32" s="662">
        <v>2763600</v>
      </c>
      <c r="I32" s="662">
        <v>380687536</v>
      </c>
      <c r="J32" s="663">
        <v>530.45000000000005</v>
      </c>
      <c r="K32" s="665">
        <v>97320968</v>
      </c>
      <c r="L32" s="666">
        <v>128.94999999999999</v>
      </c>
      <c r="M32" s="665">
        <v>0</v>
      </c>
      <c r="N32" s="666">
        <v>0</v>
      </c>
      <c r="O32" s="665">
        <v>283366568</v>
      </c>
      <c r="P32" s="666">
        <v>401.5</v>
      </c>
      <c r="Q32" s="665">
        <v>0</v>
      </c>
      <c r="R32" s="666">
        <v>0</v>
      </c>
      <c r="T32" s="659"/>
      <c r="U32" s="659"/>
      <c r="V32" s="659"/>
      <c r="W32" s="659"/>
      <c r="X32" s="659"/>
      <c r="Y32" s="659"/>
    </row>
    <row r="33" spans="1:25" ht="18.95" customHeight="1" x14ac:dyDescent="0.25">
      <c r="A33" s="660" t="s">
        <v>823</v>
      </c>
      <c r="B33" s="661">
        <f t="shared" si="0"/>
        <v>364233162</v>
      </c>
      <c r="C33" s="662">
        <v>9734396</v>
      </c>
      <c r="D33" s="662">
        <v>354498766</v>
      </c>
      <c r="E33" s="663">
        <v>526.63</v>
      </c>
      <c r="F33" s="661">
        <f t="shared" si="1"/>
        <v>432195720</v>
      </c>
      <c r="G33" s="662">
        <v>15281080</v>
      </c>
      <c r="H33" s="662">
        <v>2763600</v>
      </c>
      <c r="I33" s="662">
        <v>416914640</v>
      </c>
      <c r="J33" s="663">
        <v>551.55999999999995</v>
      </c>
      <c r="K33" s="665">
        <v>83985182</v>
      </c>
      <c r="L33" s="666">
        <v>138.56</v>
      </c>
      <c r="M33" s="665">
        <v>0</v>
      </c>
      <c r="N33" s="666">
        <v>0</v>
      </c>
      <c r="O33" s="665">
        <v>332929458</v>
      </c>
      <c r="P33" s="666">
        <v>413</v>
      </c>
      <c r="Q33" s="665">
        <v>0</v>
      </c>
      <c r="R33" s="666">
        <v>0</v>
      </c>
      <c r="T33" s="659"/>
      <c r="U33" s="659"/>
      <c r="V33" s="659"/>
      <c r="W33" s="659"/>
      <c r="X33" s="659"/>
      <c r="Y33" s="659"/>
    </row>
    <row r="34" spans="1:25" ht="18.95" customHeight="1" x14ac:dyDescent="0.25">
      <c r="A34" s="660" t="s">
        <v>825</v>
      </c>
      <c r="B34" s="661">
        <f t="shared" si="0"/>
        <v>85863265</v>
      </c>
      <c r="C34" s="662">
        <v>945456</v>
      </c>
      <c r="D34" s="662">
        <v>84917809</v>
      </c>
      <c r="E34" s="663">
        <v>128</v>
      </c>
      <c r="F34" s="661">
        <f t="shared" si="1"/>
        <v>88004814</v>
      </c>
      <c r="G34" s="662">
        <v>945456</v>
      </c>
      <c r="H34" s="662">
        <v>0</v>
      </c>
      <c r="I34" s="662">
        <v>87059358</v>
      </c>
      <c r="J34" s="663">
        <v>128</v>
      </c>
      <c r="K34" s="665">
        <v>11146013</v>
      </c>
      <c r="L34" s="666">
        <v>22</v>
      </c>
      <c r="M34" s="665">
        <v>0</v>
      </c>
      <c r="N34" s="666">
        <v>0</v>
      </c>
      <c r="O34" s="665">
        <v>68482945</v>
      </c>
      <c r="P34" s="666">
        <v>103</v>
      </c>
      <c r="Q34" s="665">
        <v>7430400</v>
      </c>
      <c r="R34" s="666">
        <v>3</v>
      </c>
      <c r="T34" s="659"/>
      <c r="U34" s="659"/>
      <c r="V34" s="659"/>
      <c r="W34" s="659"/>
      <c r="X34" s="659"/>
      <c r="Y34" s="659"/>
    </row>
    <row r="35" spans="1:25" ht="18.95" customHeight="1" x14ac:dyDescent="0.25">
      <c r="A35" s="660" t="s">
        <v>827</v>
      </c>
      <c r="B35" s="661">
        <f t="shared" si="0"/>
        <v>139435555</v>
      </c>
      <c r="C35" s="662">
        <v>496904</v>
      </c>
      <c r="D35" s="662">
        <v>138938651</v>
      </c>
      <c r="E35" s="663">
        <v>205.5</v>
      </c>
      <c r="F35" s="661">
        <f t="shared" si="1"/>
        <v>142618183</v>
      </c>
      <c r="G35" s="662">
        <v>496904</v>
      </c>
      <c r="H35" s="662">
        <v>0</v>
      </c>
      <c r="I35" s="662">
        <v>142121279</v>
      </c>
      <c r="J35" s="663">
        <v>204</v>
      </c>
      <c r="K35" s="665">
        <v>19427082</v>
      </c>
      <c r="L35" s="666">
        <v>35</v>
      </c>
      <c r="M35" s="665">
        <v>0</v>
      </c>
      <c r="N35" s="666">
        <v>0</v>
      </c>
      <c r="O35" s="665">
        <v>122694197</v>
      </c>
      <c r="P35" s="666">
        <v>169</v>
      </c>
      <c r="Q35" s="665">
        <v>0</v>
      </c>
      <c r="R35" s="666">
        <v>0</v>
      </c>
      <c r="T35" s="659"/>
      <c r="U35" s="659"/>
      <c r="V35" s="659"/>
      <c r="W35" s="659"/>
      <c r="X35" s="659"/>
      <c r="Y35" s="659"/>
    </row>
    <row r="36" spans="1:25" ht="18.95" customHeight="1" x14ac:dyDescent="0.25">
      <c r="A36" s="660" t="s">
        <v>829</v>
      </c>
      <c r="B36" s="661">
        <f t="shared" si="0"/>
        <v>756111544</v>
      </c>
      <c r="C36" s="662">
        <v>8422741</v>
      </c>
      <c r="D36" s="662">
        <v>747688803</v>
      </c>
      <c r="E36" s="663">
        <v>1212.33</v>
      </c>
      <c r="F36" s="661">
        <f t="shared" si="1"/>
        <v>774732932</v>
      </c>
      <c r="G36" s="662">
        <v>7957391</v>
      </c>
      <c r="H36" s="662">
        <v>0</v>
      </c>
      <c r="I36" s="662">
        <v>766775541</v>
      </c>
      <c r="J36" s="663">
        <v>1199.33</v>
      </c>
      <c r="K36" s="665">
        <v>76188930</v>
      </c>
      <c r="L36" s="666">
        <v>125.31999999999995</v>
      </c>
      <c r="M36" s="665">
        <v>0</v>
      </c>
      <c r="N36" s="666">
        <v>0</v>
      </c>
      <c r="O36" s="665">
        <v>687382971</v>
      </c>
      <c r="P36" s="666">
        <v>1073.01</v>
      </c>
      <c r="Q36" s="665">
        <v>3203640</v>
      </c>
      <c r="R36" s="666">
        <v>1</v>
      </c>
      <c r="T36" s="659"/>
      <c r="U36" s="659"/>
      <c r="V36" s="659"/>
      <c r="W36" s="659"/>
      <c r="X36" s="659"/>
      <c r="Y36" s="659"/>
    </row>
    <row r="37" spans="1:25" ht="18.95" customHeight="1" x14ac:dyDescent="0.25">
      <c r="A37" s="660" t="s">
        <v>831</v>
      </c>
      <c r="B37" s="661">
        <f t="shared" si="0"/>
        <v>113198301</v>
      </c>
      <c r="C37" s="662">
        <v>146789</v>
      </c>
      <c r="D37" s="662">
        <v>113051512</v>
      </c>
      <c r="E37" s="663">
        <v>146</v>
      </c>
      <c r="F37" s="661">
        <f t="shared" si="1"/>
        <v>123527405</v>
      </c>
      <c r="G37" s="662">
        <v>146789</v>
      </c>
      <c r="H37" s="662">
        <v>0</v>
      </c>
      <c r="I37" s="662">
        <v>123380616</v>
      </c>
      <c r="J37" s="663">
        <v>157</v>
      </c>
      <c r="K37" s="665">
        <v>12706867</v>
      </c>
      <c r="L37" s="666">
        <v>24</v>
      </c>
      <c r="M37" s="665">
        <v>0</v>
      </c>
      <c r="N37" s="666">
        <v>0</v>
      </c>
      <c r="O37" s="665">
        <v>110673749</v>
      </c>
      <c r="P37" s="666">
        <v>133</v>
      </c>
      <c r="Q37" s="665">
        <v>0</v>
      </c>
      <c r="R37" s="666">
        <v>0</v>
      </c>
      <c r="T37" s="659"/>
      <c r="U37" s="659"/>
      <c r="V37" s="659"/>
      <c r="W37" s="659"/>
      <c r="X37" s="659"/>
      <c r="Y37" s="659"/>
    </row>
    <row r="38" spans="1:25" ht="18.95" customHeight="1" x14ac:dyDescent="0.25">
      <c r="A38" s="660" t="s">
        <v>833</v>
      </c>
      <c r="B38" s="661">
        <f t="shared" si="0"/>
        <v>140089116</v>
      </c>
      <c r="C38" s="662">
        <v>46906</v>
      </c>
      <c r="D38" s="662">
        <v>140042210</v>
      </c>
      <c r="E38" s="663">
        <v>188</v>
      </c>
      <c r="F38" s="661">
        <f t="shared" si="1"/>
        <v>143345911</v>
      </c>
      <c r="G38" s="662">
        <v>46906</v>
      </c>
      <c r="H38" s="662">
        <v>0</v>
      </c>
      <c r="I38" s="662">
        <v>143299005</v>
      </c>
      <c r="J38" s="663">
        <v>188</v>
      </c>
      <c r="K38" s="665">
        <v>27229612</v>
      </c>
      <c r="L38" s="666">
        <v>52</v>
      </c>
      <c r="M38" s="665">
        <v>0</v>
      </c>
      <c r="N38" s="666">
        <v>0</v>
      </c>
      <c r="O38" s="665">
        <v>116069393</v>
      </c>
      <c r="P38" s="666">
        <v>136</v>
      </c>
      <c r="Q38" s="665">
        <v>0</v>
      </c>
      <c r="R38" s="666">
        <v>0</v>
      </c>
      <c r="T38" s="659"/>
      <c r="U38" s="659"/>
      <c r="V38" s="659"/>
      <c r="W38" s="659"/>
      <c r="X38" s="659"/>
      <c r="Y38" s="659"/>
    </row>
    <row r="39" spans="1:25" ht="18.95" customHeight="1" x14ac:dyDescent="0.25">
      <c r="A39" s="660" t="s">
        <v>835</v>
      </c>
      <c r="B39" s="661">
        <f t="shared" si="0"/>
        <v>213362525</v>
      </c>
      <c r="C39" s="662">
        <v>1157762</v>
      </c>
      <c r="D39" s="662">
        <v>212204763</v>
      </c>
      <c r="E39" s="663">
        <v>284</v>
      </c>
      <c r="F39" s="661">
        <f t="shared" si="1"/>
        <v>218041855</v>
      </c>
      <c r="G39" s="662">
        <v>1157762</v>
      </c>
      <c r="H39" s="662">
        <v>0</v>
      </c>
      <c r="I39" s="662">
        <v>216884093</v>
      </c>
      <c r="J39" s="663">
        <v>282</v>
      </c>
      <c r="K39" s="665">
        <v>30579834</v>
      </c>
      <c r="L39" s="666">
        <v>49</v>
      </c>
      <c r="M39" s="665">
        <v>0</v>
      </c>
      <c r="N39" s="666">
        <v>0</v>
      </c>
      <c r="O39" s="665">
        <v>179110699</v>
      </c>
      <c r="P39" s="666">
        <v>230</v>
      </c>
      <c r="Q39" s="665">
        <v>7193560</v>
      </c>
      <c r="R39" s="666">
        <v>3</v>
      </c>
      <c r="T39" s="659"/>
      <c r="U39" s="659"/>
      <c r="V39" s="659"/>
      <c r="W39" s="659"/>
      <c r="X39" s="659"/>
      <c r="Y39" s="659"/>
    </row>
    <row r="40" spans="1:25" ht="18.95" customHeight="1" x14ac:dyDescent="0.25">
      <c r="A40" s="660" t="s">
        <v>541</v>
      </c>
      <c r="B40" s="661">
        <f>C40+D40</f>
        <v>0</v>
      </c>
      <c r="C40" s="662">
        <v>0</v>
      </c>
      <c r="D40" s="662">
        <v>0</v>
      </c>
      <c r="E40" s="663">
        <v>0</v>
      </c>
      <c r="F40" s="661">
        <f>G40+I40</f>
        <v>328581610</v>
      </c>
      <c r="G40" s="662">
        <v>37649367</v>
      </c>
      <c r="H40" s="662">
        <v>0</v>
      </c>
      <c r="I40" s="662">
        <v>290932243</v>
      </c>
      <c r="J40" s="663">
        <v>402</v>
      </c>
      <c r="K40" s="665">
        <v>28287070</v>
      </c>
      <c r="L40" s="666">
        <v>41</v>
      </c>
      <c r="M40" s="665">
        <v>0</v>
      </c>
      <c r="N40" s="666">
        <v>0</v>
      </c>
      <c r="O40" s="665">
        <v>262645173</v>
      </c>
      <c r="P40" s="666">
        <v>361</v>
      </c>
      <c r="Q40" s="665">
        <v>0</v>
      </c>
      <c r="R40" s="666">
        <v>0</v>
      </c>
      <c r="T40" s="659"/>
      <c r="U40" s="659"/>
      <c r="V40" s="659"/>
      <c r="W40" s="659"/>
      <c r="X40" s="659"/>
      <c r="Y40" s="659"/>
    </row>
    <row r="41" spans="1:25" ht="18.95" customHeight="1" x14ac:dyDescent="0.25">
      <c r="A41" s="660" t="s">
        <v>838</v>
      </c>
      <c r="B41" s="661">
        <f>C41+D41</f>
        <v>190455601</v>
      </c>
      <c r="C41" s="662">
        <v>1151591</v>
      </c>
      <c r="D41" s="662">
        <v>189304010</v>
      </c>
      <c r="E41" s="663">
        <v>255.5</v>
      </c>
      <c r="F41" s="661">
        <f>G41+I41</f>
        <v>197045770</v>
      </c>
      <c r="G41" s="662">
        <v>1751591</v>
      </c>
      <c r="H41" s="662">
        <v>0</v>
      </c>
      <c r="I41" s="662">
        <v>195294179</v>
      </c>
      <c r="J41" s="663">
        <v>254</v>
      </c>
      <c r="K41" s="665">
        <v>26236528</v>
      </c>
      <c r="L41" s="666">
        <v>38.5</v>
      </c>
      <c r="M41" s="665">
        <v>0</v>
      </c>
      <c r="N41" s="666">
        <v>0</v>
      </c>
      <c r="O41" s="665">
        <v>157934011</v>
      </c>
      <c r="P41" s="666">
        <v>211.5</v>
      </c>
      <c r="Q41" s="665">
        <v>11123640</v>
      </c>
      <c r="R41" s="666">
        <v>4</v>
      </c>
      <c r="T41" s="659"/>
      <c r="U41" s="659"/>
      <c r="V41" s="659"/>
      <c r="W41" s="659"/>
      <c r="X41" s="659"/>
      <c r="Y41" s="659"/>
    </row>
    <row r="42" spans="1:25" ht="18.95" customHeight="1" x14ac:dyDescent="0.25">
      <c r="A42" s="660" t="s">
        <v>840</v>
      </c>
      <c r="B42" s="661">
        <f t="shared" ref="B42:B55" si="2">C42+D42</f>
        <v>0</v>
      </c>
      <c r="C42" s="662">
        <v>0</v>
      </c>
      <c r="D42" s="662">
        <v>0</v>
      </c>
      <c r="E42" s="663">
        <v>0</v>
      </c>
      <c r="F42" s="661">
        <f t="shared" ref="F42:F55" si="3">G42+I42</f>
        <v>0</v>
      </c>
      <c r="G42" s="662">
        <v>0</v>
      </c>
      <c r="H42" s="662">
        <v>0</v>
      </c>
      <c r="I42" s="662">
        <v>0</v>
      </c>
      <c r="J42" s="663">
        <v>0</v>
      </c>
      <c r="K42" s="665">
        <v>0</v>
      </c>
      <c r="L42" s="666">
        <v>0</v>
      </c>
      <c r="M42" s="665">
        <v>0</v>
      </c>
      <c r="N42" s="666">
        <v>0</v>
      </c>
      <c r="O42" s="665">
        <v>0</v>
      </c>
      <c r="P42" s="666">
        <v>0</v>
      </c>
      <c r="Q42" s="665">
        <v>0</v>
      </c>
      <c r="R42" s="666">
        <v>0</v>
      </c>
      <c r="T42" s="659"/>
      <c r="U42" s="659"/>
      <c r="V42" s="659"/>
      <c r="W42" s="659"/>
      <c r="X42" s="659"/>
      <c r="Y42" s="659"/>
    </row>
    <row r="43" spans="1:25" ht="18.95" customHeight="1" x14ac:dyDescent="0.25">
      <c r="A43" s="660" t="s">
        <v>842</v>
      </c>
      <c r="B43" s="661">
        <f t="shared" si="2"/>
        <v>0</v>
      </c>
      <c r="C43" s="662">
        <v>0</v>
      </c>
      <c r="D43" s="662">
        <v>0</v>
      </c>
      <c r="E43" s="663">
        <v>0</v>
      </c>
      <c r="F43" s="661">
        <f t="shared" si="3"/>
        <v>0</v>
      </c>
      <c r="G43" s="662">
        <v>0</v>
      </c>
      <c r="H43" s="662">
        <v>0</v>
      </c>
      <c r="I43" s="662">
        <v>0</v>
      </c>
      <c r="J43" s="663">
        <v>0</v>
      </c>
      <c r="K43" s="665">
        <v>0</v>
      </c>
      <c r="L43" s="666">
        <v>0</v>
      </c>
      <c r="M43" s="665">
        <v>0</v>
      </c>
      <c r="N43" s="666">
        <v>0</v>
      </c>
      <c r="O43" s="665">
        <v>0</v>
      </c>
      <c r="P43" s="666">
        <v>0</v>
      </c>
      <c r="Q43" s="665">
        <v>0</v>
      </c>
      <c r="R43" s="666">
        <v>0</v>
      </c>
      <c r="T43" s="659"/>
      <c r="U43" s="659"/>
      <c r="V43" s="659"/>
      <c r="W43" s="659"/>
      <c r="X43" s="659"/>
      <c r="Y43" s="659"/>
    </row>
    <row r="44" spans="1:25" ht="18.95" customHeight="1" x14ac:dyDescent="0.25">
      <c r="A44" s="660" t="s">
        <v>844</v>
      </c>
      <c r="B44" s="661">
        <f t="shared" si="2"/>
        <v>0</v>
      </c>
      <c r="C44" s="662">
        <v>0</v>
      </c>
      <c r="D44" s="662">
        <v>0</v>
      </c>
      <c r="E44" s="663">
        <v>0</v>
      </c>
      <c r="F44" s="661">
        <f t="shared" si="3"/>
        <v>0</v>
      </c>
      <c r="G44" s="662">
        <v>0</v>
      </c>
      <c r="H44" s="662">
        <v>0</v>
      </c>
      <c r="I44" s="662">
        <v>0</v>
      </c>
      <c r="J44" s="663">
        <v>0</v>
      </c>
      <c r="K44" s="665">
        <v>0</v>
      </c>
      <c r="L44" s="666">
        <v>0</v>
      </c>
      <c r="M44" s="665">
        <v>0</v>
      </c>
      <c r="N44" s="666">
        <v>0</v>
      </c>
      <c r="O44" s="665">
        <v>0</v>
      </c>
      <c r="P44" s="666">
        <v>0</v>
      </c>
      <c r="Q44" s="665">
        <v>0</v>
      </c>
      <c r="R44" s="666">
        <v>0</v>
      </c>
      <c r="T44" s="659"/>
      <c r="U44" s="659"/>
      <c r="V44" s="659"/>
      <c r="W44" s="659"/>
      <c r="X44" s="659"/>
      <c r="Y44" s="659"/>
    </row>
    <row r="45" spans="1:25" ht="18.95" customHeight="1" x14ac:dyDescent="0.25">
      <c r="A45" s="660" t="s">
        <v>846</v>
      </c>
      <c r="B45" s="661">
        <f t="shared" si="2"/>
        <v>0</v>
      </c>
      <c r="C45" s="662">
        <v>0</v>
      </c>
      <c r="D45" s="662">
        <v>0</v>
      </c>
      <c r="E45" s="663">
        <v>0</v>
      </c>
      <c r="F45" s="661">
        <f t="shared" si="3"/>
        <v>0</v>
      </c>
      <c r="G45" s="662">
        <v>0</v>
      </c>
      <c r="H45" s="662">
        <v>0</v>
      </c>
      <c r="I45" s="662">
        <v>0</v>
      </c>
      <c r="J45" s="663">
        <v>0</v>
      </c>
      <c r="K45" s="665">
        <v>0</v>
      </c>
      <c r="L45" s="666">
        <v>0</v>
      </c>
      <c r="M45" s="665">
        <v>0</v>
      </c>
      <c r="N45" s="666">
        <v>0</v>
      </c>
      <c r="O45" s="665">
        <v>0</v>
      </c>
      <c r="P45" s="666">
        <v>0</v>
      </c>
      <c r="Q45" s="665">
        <v>0</v>
      </c>
      <c r="R45" s="666">
        <v>0</v>
      </c>
      <c r="T45" s="659"/>
      <c r="U45" s="659"/>
      <c r="V45" s="659"/>
      <c r="W45" s="659"/>
      <c r="X45" s="659"/>
      <c r="Y45" s="659"/>
    </row>
    <row r="46" spans="1:25" ht="18.95" customHeight="1" x14ac:dyDescent="0.25">
      <c r="A46" s="660" t="s">
        <v>848</v>
      </c>
      <c r="B46" s="661">
        <f t="shared" si="2"/>
        <v>61541562</v>
      </c>
      <c r="C46" s="662">
        <v>6919540</v>
      </c>
      <c r="D46" s="662">
        <v>54622022</v>
      </c>
      <c r="E46" s="663">
        <v>78</v>
      </c>
      <c r="F46" s="661">
        <f t="shared" si="3"/>
        <v>62811842</v>
      </c>
      <c r="G46" s="662">
        <v>6919540</v>
      </c>
      <c r="H46" s="662">
        <v>5919540</v>
      </c>
      <c r="I46" s="662">
        <v>55892302</v>
      </c>
      <c r="J46" s="663">
        <v>72</v>
      </c>
      <c r="K46" s="665">
        <v>8279971</v>
      </c>
      <c r="L46" s="666">
        <v>11</v>
      </c>
      <c r="M46" s="665">
        <v>0</v>
      </c>
      <c r="N46" s="666">
        <v>0</v>
      </c>
      <c r="O46" s="665">
        <v>47612331</v>
      </c>
      <c r="P46" s="666">
        <v>61</v>
      </c>
      <c r="Q46" s="665">
        <v>0</v>
      </c>
      <c r="R46" s="666">
        <v>0</v>
      </c>
      <c r="T46" s="659"/>
      <c r="U46" s="659"/>
      <c r="V46" s="659"/>
      <c r="W46" s="659"/>
      <c r="X46" s="659"/>
      <c r="Y46" s="659"/>
    </row>
    <row r="47" spans="1:25" ht="18.95" customHeight="1" x14ac:dyDescent="0.25">
      <c r="A47" s="660" t="s">
        <v>850</v>
      </c>
      <c r="B47" s="661">
        <f t="shared" si="2"/>
        <v>237866008</v>
      </c>
      <c r="C47" s="662">
        <v>23407015</v>
      </c>
      <c r="D47" s="662">
        <v>214458993</v>
      </c>
      <c r="E47" s="663">
        <v>308.5</v>
      </c>
      <c r="F47" s="661">
        <f t="shared" si="3"/>
        <v>180338941</v>
      </c>
      <c r="G47" s="662">
        <v>9500000</v>
      </c>
      <c r="H47" s="662">
        <v>0</v>
      </c>
      <c r="I47" s="662">
        <v>170838941</v>
      </c>
      <c r="J47" s="663">
        <v>205.75</v>
      </c>
      <c r="K47" s="665">
        <v>20225874</v>
      </c>
      <c r="L47" s="666">
        <v>31.5</v>
      </c>
      <c r="M47" s="665">
        <v>0</v>
      </c>
      <c r="N47" s="666">
        <v>0</v>
      </c>
      <c r="O47" s="665">
        <v>150613067</v>
      </c>
      <c r="P47" s="666">
        <v>174.25</v>
      </c>
      <c r="Q47" s="665">
        <v>0</v>
      </c>
      <c r="R47" s="666">
        <v>0</v>
      </c>
      <c r="T47" s="659"/>
      <c r="U47" s="659"/>
      <c r="V47" s="659"/>
      <c r="W47" s="659"/>
      <c r="X47" s="659"/>
      <c r="Y47" s="659"/>
    </row>
    <row r="48" spans="1:25" ht="35.25" customHeight="1" x14ac:dyDescent="0.25">
      <c r="A48" s="667" t="s">
        <v>852</v>
      </c>
      <c r="B48" s="661">
        <f t="shared" si="2"/>
        <v>24479754</v>
      </c>
      <c r="C48" s="662">
        <v>350000</v>
      </c>
      <c r="D48" s="662">
        <v>24129754</v>
      </c>
      <c r="E48" s="663">
        <v>26</v>
      </c>
      <c r="F48" s="661">
        <f t="shared" si="3"/>
        <v>26922466</v>
      </c>
      <c r="G48" s="662">
        <v>350000</v>
      </c>
      <c r="H48" s="662">
        <v>0</v>
      </c>
      <c r="I48" s="662">
        <v>26572466</v>
      </c>
      <c r="J48" s="663">
        <v>28</v>
      </c>
      <c r="K48" s="665">
        <v>2094914</v>
      </c>
      <c r="L48" s="666">
        <v>4</v>
      </c>
      <c r="M48" s="665">
        <v>0</v>
      </c>
      <c r="N48" s="666">
        <v>0</v>
      </c>
      <c r="O48" s="665">
        <v>15464352</v>
      </c>
      <c r="P48" s="666">
        <v>19</v>
      </c>
      <c r="Q48" s="665">
        <v>9013200</v>
      </c>
      <c r="R48" s="666">
        <v>5</v>
      </c>
      <c r="T48" s="659"/>
      <c r="U48" s="659"/>
      <c r="V48" s="659"/>
      <c r="W48" s="659"/>
      <c r="X48" s="659"/>
      <c r="Y48" s="659"/>
    </row>
    <row r="49" spans="1:25" ht="18.95" customHeight="1" x14ac:dyDescent="0.25">
      <c r="A49" s="660" t="s">
        <v>854</v>
      </c>
      <c r="B49" s="661">
        <f t="shared" si="2"/>
        <v>49963357</v>
      </c>
      <c r="C49" s="662">
        <v>19355208</v>
      </c>
      <c r="D49" s="662">
        <v>30608149</v>
      </c>
      <c r="E49" s="663">
        <v>47</v>
      </c>
      <c r="F49" s="661">
        <f t="shared" si="3"/>
        <v>51035174</v>
      </c>
      <c r="G49" s="662">
        <v>19715208</v>
      </c>
      <c r="H49" s="662">
        <v>18696360</v>
      </c>
      <c r="I49" s="662">
        <v>31319966</v>
      </c>
      <c r="J49" s="663">
        <v>46</v>
      </c>
      <c r="K49" s="665">
        <v>2194804</v>
      </c>
      <c r="L49" s="666">
        <v>4</v>
      </c>
      <c r="M49" s="665">
        <v>0</v>
      </c>
      <c r="N49" s="666">
        <v>0</v>
      </c>
      <c r="O49" s="665">
        <v>29125162</v>
      </c>
      <c r="P49" s="666">
        <v>42</v>
      </c>
      <c r="Q49" s="665">
        <v>0</v>
      </c>
      <c r="R49" s="666">
        <v>0</v>
      </c>
      <c r="T49" s="659"/>
      <c r="U49" s="659"/>
      <c r="V49" s="659"/>
      <c r="W49" s="659"/>
      <c r="X49" s="659"/>
      <c r="Y49" s="659"/>
    </row>
    <row r="50" spans="1:25" ht="18.95" customHeight="1" x14ac:dyDescent="0.25">
      <c r="A50" s="660" t="s">
        <v>856</v>
      </c>
      <c r="B50" s="661">
        <f t="shared" si="2"/>
        <v>229791993</v>
      </c>
      <c r="C50" s="662">
        <v>903764</v>
      </c>
      <c r="D50" s="662">
        <v>228888229</v>
      </c>
      <c r="E50" s="663">
        <v>413</v>
      </c>
      <c r="F50" s="661">
        <f t="shared" si="3"/>
        <v>235114975</v>
      </c>
      <c r="G50" s="662">
        <v>903764</v>
      </c>
      <c r="H50" s="662">
        <v>0</v>
      </c>
      <c r="I50" s="662">
        <v>234211211</v>
      </c>
      <c r="J50" s="663">
        <v>415</v>
      </c>
      <c r="K50" s="665">
        <v>135695685</v>
      </c>
      <c r="L50" s="666">
        <v>270</v>
      </c>
      <c r="M50" s="665">
        <v>0</v>
      </c>
      <c r="N50" s="666">
        <v>0</v>
      </c>
      <c r="O50" s="665">
        <v>98515526</v>
      </c>
      <c r="P50" s="666">
        <v>144.99999999999997</v>
      </c>
      <c r="Q50" s="665">
        <v>0</v>
      </c>
      <c r="R50" s="666">
        <v>0</v>
      </c>
      <c r="T50" s="659"/>
      <c r="U50" s="659"/>
      <c r="V50" s="659"/>
      <c r="W50" s="659"/>
      <c r="X50" s="659"/>
      <c r="Y50" s="659"/>
    </row>
    <row r="51" spans="1:25" ht="18.95" customHeight="1" x14ac:dyDescent="0.25">
      <c r="A51" s="660" t="s">
        <v>858</v>
      </c>
      <c r="B51" s="661">
        <f t="shared" si="2"/>
        <v>205471161</v>
      </c>
      <c r="C51" s="662">
        <v>1000350</v>
      </c>
      <c r="D51" s="662">
        <v>204470811</v>
      </c>
      <c r="E51" s="663">
        <v>256</v>
      </c>
      <c r="F51" s="661">
        <f t="shared" si="3"/>
        <v>225798878</v>
      </c>
      <c r="G51" s="662">
        <v>1000350</v>
      </c>
      <c r="H51" s="662">
        <v>0</v>
      </c>
      <c r="I51" s="662">
        <v>224798528</v>
      </c>
      <c r="J51" s="663">
        <v>268</v>
      </c>
      <c r="K51" s="665">
        <v>16562237</v>
      </c>
      <c r="L51" s="666">
        <v>28</v>
      </c>
      <c r="M51" s="665">
        <v>0</v>
      </c>
      <c r="N51" s="666">
        <v>0</v>
      </c>
      <c r="O51" s="665">
        <v>208236291</v>
      </c>
      <c r="P51" s="666">
        <v>240</v>
      </c>
      <c r="Q51" s="665">
        <v>0</v>
      </c>
      <c r="R51" s="666">
        <v>0</v>
      </c>
      <c r="T51" s="659"/>
      <c r="U51" s="659"/>
      <c r="V51" s="659"/>
      <c r="W51" s="659"/>
      <c r="X51" s="659"/>
      <c r="Y51" s="659"/>
    </row>
    <row r="52" spans="1:25" ht="18.95" customHeight="1" x14ac:dyDescent="0.25">
      <c r="A52" s="660" t="s">
        <v>860</v>
      </c>
      <c r="B52" s="661">
        <f t="shared" si="2"/>
        <v>0</v>
      </c>
      <c r="C52" s="662">
        <v>0</v>
      </c>
      <c r="D52" s="662">
        <v>0</v>
      </c>
      <c r="E52" s="663">
        <v>0</v>
      </c>
      <c r="F52" s="661">
        <f t="shared" si="3"/>
        <v>0</v>
      </c>
      <c r="G52" s="662">
        <v>0</v>
      </c>
      <c r="H52" s="662">
        <v>0</v>
      </c>
      <c r="I52" s="662">
        <v>0</v>
      </c>
      <c r="J52" s="663">
        <v>0</v>
      </c>
      <c r="K52" s="665">
        <v>0</v>
      </c>
      <c r="L52" s="666">
        <v>0</v>
      </c>
      <c r="M52" s="665">
        <v>0</v>
      </c>
      <c r="N52" s="666">
        <v>0</v>
      </c>
      <c r="O52" s="665">
        <v>0</v>
      </c>
      <c r="P52" s="666">
        <v>0</v>
      </c>
      <c r="Q52" s="665">
        <v>0</v>
      </c>
      <c r="R52" s="666">
        <v>0</v>
      </c>
      <c r="T52" s="659"/>
      <c r="U52" s="659"/>
      <c r="V52" s="659"/>
      <c r="W52" s="659"/>
      <c r="X52" s="659"/>
      <c r="Y52" s="659"/>
    </row>
    <row r="53" spans="1:25" ht="18.95" customHeight="1" x14ac:dyDescent="0.25">
      <c r="A53" s="660" t="s">
        <v>862</v>
      </c>
      <c r="B53" s="661">
        <f t="shared" si="2"/>
        <v>0</v>
      </c>
      <c r="C53" s="662">
        <v>0</v>
      </c>
      <c r="D53" s="662">
        <v>0</v>
      </c>
      <c r="E53" s="663">
        <v>0</v>
      </c>
      <c r="F53" s="661">
        <f t="shared" si="3"/>
        <v>118835584</v>
      </c>
      <c r="G53" s="662">
        <v>6431633</v>
      </c>
      <c r="H53" s="662">
        <v>0</v>
      </c>
      <c r="I53" s="662">
        <v>112403951</v>
      </c>
      <c r="J53" s="663">
        <v>132</v>
      </c>
      <c r="K53" s="665">
        <v>8000000</v>
      </c>
      <c r="L53" s="666">
        <v>12.3</v>
      </c>
      <c r="M53" s="665">
        <v>0</v>
      </c>
      <c r="N53" s="666">
        <v>0</v>
      </c>
      <c r="O53" s="665">
        <v>104403951</v>
      </c>
      <c r="P53" s="666">
        <v>119.7</v>
      </c>
      <c r="Q53" s="665">
        <v>0</v>
      </c>
      <c r="R53" s="666">
        <v>0</v>
      </c>
      <c r="T53" s="659"/>
      <c r="U53" s="659"/>
      <c r="V53" s="659"/>
      <c r="W53" s="659"/>
      <c r="X53" s="659"/>
      <c r="Y53" s="659"/>
    </row>
    <row r="54" spans="1:25" ht="18.95" customHeight="1" x14ac:dyDescent="0.25">
      <c r="A54" s="660" t="s">
        <v>864</v>
      </c>
      <c r="B54" s="661">
        <f t="shared" si="2"/>
        <v>297584334</v>
      </c>
      <c r="C54" s="662">
        <v>3306227</v>
      </c>
      <c r="D54" s="662">
        <v>294278107</v>
      </c>
      <c r="E54" s="663">
        <v>387</v>
      </c>
      <c r="F54" s="661">
        <f t="shared" si="3"/>
        <v>306403903</v>
      </c>
      <c r="G54" s="662">
        <v>551824</v>
      </c>
      <c r="H54" s="662">
        <v>0</v>
      </c>
      <c r="I54" s="662">
        <v>305852079</v>
      </c>
      <c r="J54" s="663">
        <v>387</v>
      </c>
      <c r="K54" s="665">
        <v>305852079</v>
      </c>
      <c r="L54" s="666">
        <v>387</v>
      </c>
      <c r="M54" s="665">
        <v>0</v>
      </c>
      <c r="N54" s="666">
        <v>0</v>
      </c>
      <c r="O54" s="665">
        <v>0</v>
      </c>
      <c r="P54" s="666">
        <v>0</v>
      </c>
      <c r="Q54" s="665">
        <v>0</v>
      </c>
      <c r="R54" s="666">
        <v>0</v>
      </c>
      <c r="T54" s="659"/>
      <c r="U54" s="659"/>
      <c r="V54" s="659"/>
      <c r="W54" s="659"/>
      <c r="X54" s="659"/>
      <c r="Y54" s="659"/>
    </row>
    <row r="55" spans="1:25" ht="18.95" customHeight="1" x14ac:dyDescent="0.25">
      <c r="A55" s="660" t="s">
        <v>866</v>
      </c>
      <c r="B55" s="661">
        <f t="shared" si="2"/>
        <v>0</v>
      </c>
      <c r="C55" s="662">
        <v>0</v>
      </c>
      <c r="D55" s="662">
        <v>0</v>
      </c>
      <c r="E55" s="663">
        <v>0</v>
      </c>
      <c r="F55" s="661">
        <f t="shared" si="3"/>
        <v>0</v>
      </c>
      <c r="G55" s="662">
        <v>0</v>
      </c>
      <c r="H55" s="662">
        <v>0</v>
      </c>
      <c r="I55" s="662">
        <v>0</v>
      </c>
      <c r="J55" s="663">
        <v>0</v>
      </c>
      <c r="K55" s="665">
        <v>0</v>
      </c>
      <c r="L55" s="666">
        <v>0</v>
      </c>
      <c r="M55" s="665">
        <v>0</v>
      </c>
      <c r="N55" s="666">
        <v>0</v>
      </c>
      <c r="O55" s="665">
        <v>0</v>
      </c>
      <c r="P55" s="666">
        <v>0</v>
      </c>
      <c r="Q55" s="665">
        <v>0</v>
      </c>
      <c r="R55" s="666">
        <v>0</v>
      </c>
      <c r="T55" s="659"/>
      <c r="U55" s="659"/>
      <c r="V55" s="659"/>
      <c r="W55" s="659"/>
      <c r="X55" s="659"/>
      <c r="Y55" s="659"/>
    </row>
    <row r="56" spans="1:25" ht="8.25" customHeight="1" thickBot="1" x14ac:dyDescent="0.3">
      <c r="A56" s="668"/>
      <c r="B56" s="661"/>
      <c r="C56" s="662"/>
      <c r="D56" s="662"/>
      <c r="E56" s="663"/>
      <c r="F56" s="661"/>
      <c r="G56" s="662"/>
      <c r="H56" s="662"/>
      <c r="I56" s="662"/>
      <c r="J56" s="663"/>
      <c r="K56" s="665"/>
      <c r="L56" s="666"/>
      <c r="M56" s="665"/>
      <c r="N56" s="666"/>
      <c r="O56" s="665"/>
      <c r="P56" s="666"/>
      <c r="Q56" s="665"/>
      <c r="R56" s="666"/>
      <c r="T56" s="659"/>
      <c r="U56" s="659"/>
      <c r="W56" s="659"/>
      <c r="X56" s="659"/>
    </row>
    <row r="57" spans="1:25" ht="45" customHeight="1" thickBot="1" x14ac:dyDescent="0.25">
      <c r="A57" s="669" t="s">
        <v>73</v>
      </c>
      <c r="B57" s="670">
        <f>SUM(B12:B55)</f>
        <v>22939331447</v>
      </c>
      <c r="C57" s="671">
        <f>SUM(C12:C55)</f>
        <v>672288670</v>
      </c>
      <c r="D57" s="671">
        <f>SUM(D12:D55)</f>
        <v>22267042777</v>
      </c>
      <c r="E57" s="672">
        <f t="shared" ref="E57:R57" si="4">SUM(E12:E55)</f>
        <v>30867.11</v>
      </c>
      <c r="F57" s="670">
        <f t="shared" si="4"/>
        <v>24380609912</v>
      </c>
      <c r="G57" s="671">
        <f t="shared" si="4"/>
        <v>773028142</v>
      </c>
      <c r="H57" s="671">
        <f>SUM(H12:H55)</f>
        <v>83513640</v>
      </c>
      <c r="I57" s="671">
        <f t="shared" si="4"/>
        <v>23607581770</v>
      </c>
      <c r="J57" s="672">
        <f t="shared" si="4"/>
        <v>30580.670000000006</v>
      </c>
      <c r="K57" s="670">
        <f t="shared" si="4"/>
        <v>3866801568</v>
      </c>
      <c r="L57" s="673">
        <f t="shared" si="4"/>
        <v>5851.85</v>
      </c>
      <c r="M57" s="670">
        <f>SUM(M12:M55)</f>
        <v>7458992764</v>
      </c>
      <c r="N57" s="673">
        <f t="shared" si="4"/>
        <v>8492</v>
      </c>
      <c r="O57" s="670">
        <f t="shared" si="4"/>
        <v>12243822998</v>
      </c>
      <c r="P57" s="673">
        <f t="shared" si="4"/>
        <v>16220.820000000002</v>
      </c>
      <c r="Q57" s="670">
        <f t="shared" si="4"/>
        <v>37964440</v>
      </c>
      <c r="R57" s="673">
        <f t="shared" si="4"/>
        <v>16</v>
      </c>
      <c r="T57" s="659"/>
      <c r="U57" s="659"/>
      <c r="W57" s="659"/>
      <c r="X57" s="659"/>
    </row>
    <row r="58" spans="1:25" ht="21.75" customHeight="1" x14ac:dyDescent="0.2">
      <c r="A58" s="674" t="s">
        <v>868</v>
      </c>
    </row>
    <row r="59" spans="1:25" ht="12.75" x14ac:dyDescent="0.2">
      <c r="A59" s="3"/>
      <c r="F59" s="659"/>
      <c r="G59" s="659"/>
      <c r="H59" s="659"/>
      <c r="I59" s="659"/>
      <c r="K59" s="659"/>
      <c r="L59" s="659"/>
    </row>
    <row r="60" spans="1:25" s="676" customFormat="1" ht="12.75" customHeight="1" x14ac:dyDescent="0.2">
      <c r="B60" s="675"/>
      <c r="C60" s="675"/>
      <c r="D60" s="675"/>
      <c r="E60" s="675"/>
      <c r="F60" s="675"/>
      <c r="G60" s="675"/>
      <c r="H60" s="675"/>
      <c r="I60" s="675"/>
      <c r="J60" s="675"/>
      <c r="K60" s="675"/>
      <c r="L60" s="675"/>
      <c r="P60" s="675"/>
    </row>
    <row r="61" spans="1:25" ht="12.75" customHeight="1" x14ac:dyDescent="0.2">
      <c r="A61" s="3"/>
      <c r="K61" s="659"/>
    </row>
  </sheetData>
  <mergeCells count="8">
    <mergeCell ref="A3:R3"/>
    <mergeCell ref="B5:E5"/>
    <mergeCell ref="F5:R5"/>
    <mergeCell ref="K6:R6"/>
    <mergeCell ref="K7:L7"/>
    <mergeCell ref="M7:N7"/>
    <mergeCell ref="O7:P7"/>
    <mergeCell ref="Q7:R7"/>
  </mergeCells>
  <printOptions horizontalCentered="1" verticalCentered="1"/>
  <pageMargins left="0.11811023622047245" right="0" top="0.39370078740157483" bottom="0.39370078740157483" header="0.15748031496062992" footer="0.19685039370078741"/>
  <pageSetup paperSize="9" scale="48" pageOrder="overThenDown" orientation="landscape" r:id="rId1"/>
  <headerFooter alignWithMargins="0"/>
  <rowBreaks count="1" manualBreakCount="1">
    <brk id="58" max="16383" man="1"/>
  </rowBreaks>
  <ignoredErrors>
    <ignoredError sqref="C57:R57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DBE2A-835E-480F-9C8D-5F27D08F9B7D}">
  <sheetPr>
    <pageSetUpPr fitToPage="1"/>
  </sheetPr>
  <dimension ref="A1:R67"/>
  <sheetViews>
    <sheetView topLeftCell="A24" zoomScale="70" zoomScaleNormal="70" workbookViewId="0">
      <pane xSplit="1" topLeftCell="B1" activePane="topRight" state="frozen"/>
      <selection activeCell="M17" sqref="M17"/>
      <selection pane="topRight" activeCell="F14" sqref="F14"/>
    </sheetView>
  </sheetViews>
  <sheetFormatPr defaultColWidth="6.7109375" defaultRowHeight="15.75" x14ac:dyDescent="0.25"/>
  <cols>
    <col min="1" max="1" width="77.5703125" style="4" customWidth="1"/>
    <col min="2" max="2" width="21.42578125" style="3" customWidth="1"/>
    <col min="3" max="3" width="15.140625" style="3" customWidth="1"/>
    <col min="4" max="4" width="16.85546875" style="3" customWidth="1"/>
    <col min="5" max="5" width="10.140625" style="3" customWidth="1"/>
    <col min="6" max="6" width="20.5703125" style="3" customWidth="1"/>
    <col min="7" max="8" width="15.140625" style="3" customWidth="1"/>
    <col min="9" max="9" width="16.7109375" style="3" customWidth="1"/>
    <col min="10" max="10" width="10.140625" style="3" customWidth="1"/>
    <col min="11" max="11" width="18.140625" style="3" customWidth="1"/>
    <col min="12" max="12" width="8.42578125" style="3" customWidth="1"/>
    <col min="13" max="13" width="19.28515625" style="3" customWidth="1"/>
    <col min="14" max="14" width="8.5703125" style="3" customWidth="1"/>
    <col min="15" max="15" width="17.85546875" style="3" customWidth="1"/>
    <col min="16" max="16" width="12.42578125" style="3" bestFit="1" customWidth="1"/>
    <col min="17" max="17" width="14.28515625" style="3" customWidth="1"/>
    <col min="18" max="18" width="12" style="3" customWidth="1"/>
    <col min="19" max="16384" width="6.7109375" style="3"/>
  </cols>
  <sheetData>
    <row r="1" spans="1:18" x14ac:dyDescent="0.25">
      <c r="A1" s="620" t="s">
        <v>758</v>
      </c>
      <c r="B1" s="621"/>
      <c r="C1" s="621"/>
      <c r="D1" s="621"/>
      <c r="E1" s="621"/>
      <c r="F1" s="621"/>
      <c r="G1" s="621"/>
      <c r="H1" s="621"/>
      <c r="J1" s="621"/>
      <c r="R1" s="728" t="s">
        <v>3</v>
      </c>
    </row>
    <row r="3" spans="1:18" ht="18.75" customHeight="1" x14ac:dyDescent="0.3">
      <c r="A3" s="804" t="s">
        <v>876</v>
      </c>
      <c r="B3" s="805"/>
      <c r="C3" s="805"/>
      <c r="D3" s="805"/>
      <c r="E3" s="805"/>
      <c r="F3" s="805"/>
      <c r="G3" s="805"/>
      <c r="H3" s="805"/>
      <c r="I3" s="805"/>
      <c r="J3" s="805"/>
      <c r="K3" s="805"/>
      <c r="L3" s="805"/>
      <c r="M3" s="805"/>
      <c r="N3" s="805"/>
      <c r="O3" s="805"/>
      <c r="P3" s="805"/>
      <c r="Q3" s="805"/>
      <c r="R3" s="805"/>
    </row>
    <row r="4" spans="1:18" ht="16.5" thickBo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</row>
    <row r="5" spans="1:18" ht="16.5" thickBot="1" x14ac:dyDescent="0.3">
      <c r="A5" s="624"/>
      <c r="B5" s="806" t="s">
        <v>548</v>
      </c>
      <c r="C5" s="791"/>
      <c r="D5" s="791"/>
      <c r="E5" s="791"/>
      <c r="F5" s="792" t="s">
        <v>549</v>
      </c>
      <c r="G5" s="793"/>
      <c r="H5" s="793"/>
      <c r="I5" s="793"/>
      <c r="J5" s="793"/>
      <c r="K5" s="794"/>
      <c r="L5" s="794"/>
      <c r="M5" s="794"/>
      <c r="N5" s="794"/>
      <c r="O5" s="794"/>
      <c r="P5" s="794"/>
      <c r="Q5" s="794"/>
      <c r="R5" s="795"/>
    </row>
    <row r="6" spans="1:18" ht="16.5" thickBot="1" x14ac:dyDescent="0.3">
      <c r="A6" s="625"/>
      <c r="B6" s="630" t="s">
        <v>760</v>
      </c>
      <c r="C6" s="677" t="s">
        <v>761</v>
      </c>
      <c r="D6" s="628"/>
      <c r="E6" s="629"/>
      <c r="F6" s="630" t="s">
        <v>760</v>
      </c>
      <c r="G6" s="677" t="s">
        <v>761</v>
      </c>
      <c r="H6" s="627"/>
      <c r="I6" s="628"/>
      <c r="J6" s="629"/>
      <c r="K6" s="807" t="s">
        <v>762</v>
      </c>
      <c r="L6" s="808"/>
      <c r="M6" s="809"/>
      <c r="N6" s="809"/>
      <c r="O6" s="809"/>
      <c r="P6" s="809"/>
      <c r="Q6" s="809"/>
      <c r="R6" s="810"/>
    </row>
    <row r="7" spans="1:18" ht="16.5" thickBot="1" x14ac:dyDescent="0.3">
      <c r="A7" s="635" t="s">
        <v>763</v>
      </c>
      <c r="B7" s="630" t="s">
        <v>764</v>
      </c>
      <c r="C7" s="636" t="s">
        <v>765</v>
      </c>
      <c r="D7" s="637" t="s">
        <v>766</v>
      </c>
      <c r="E7" s="629" t="s">
        <v>767</v>
      </c>
      <c r="F7" s="630" t="s">
        <v>764</v>
      </c>
      <c r="G7" s="636" t="s">
        <v>765</v>
      </c>
      <c r="H7" s="638" t="s">
        <v>768</v>
      </c>
      <c r="I7" s="637" t="s">
        <v>766</v>
      </c>
      <c r="J7" s="629" t="s">
        <v>767</v>
      </c>
      <c r="K7" s="800" t="s">
        <v>870</v>
      </c>
      <c r="L7" s="801"/>
      <c r="M7" s="800" t="s">
        <v>871</v>
      </c>
      <c r="N7" s="802"/>
      <c r="O7" s="803" t="s">
        <v>872</v>
      </c>
      <c r="P7" s="802"/>
      <c r="Q7" s="800" t="s">
        <v>873</v>
      </c>
      <c r="R7" s="802"/>
    </row>
    <row r="8" spans="1:18" x14ac:dyDescent="0.25">
      <c r="A8" s="625"/>
      <c r="B8" s="630" t="s">
        <v>874</v>
      </c>
      <c r="C8" s="636" t="s">
        <v>774</v>
      </c>
      <c r="D8" s="637" t="s">
        <v>775</v>
      </c>
      <c r="E8" s="629" t="s">
        <v>776</v>
      </c>
      <c r="F8" s="630" t="s">
        <v>874</v>
      </c>
      <c r="G8" s="636" t="s">
        <v>774</v>
      </c>
      <c r="H8" s="639" t="s">
        <v>777</v>
      </c>
      <c r="I8" s="637" t="s">
        <v>775</v>
      </c>
      <c r="J8" s="629" t="s">
        <v>778</v>
      </c>
      <c r="K8" s="640" t="s">
        <v>766</v>
      </c>
      <c r="L8" s="629" t="s">
        <v>767</v>
      </c>
      <c r="M8" s="640" t="s">
        <v>766</v>
      </c>
      <c r="N8" s="629" t="s">
        <v>767</v>
      </c>
      <c r="O8" s="640" t="s">
        <v>766</v>
      </c>
      <c r="P8" s="629" t="s">
        <v>767</v>
      </c>
      <c r="Q8" s="640" t="s">
        <v>766</v>
      </c>
      <c r="R8" s="641" t="s">
        <v>767</v>
      </c>
    </row>
    <row r="9" spans="1:18" x14ac:dyDescent="0.25">
      <c r="A9" s="635"/>
      <c r="B9" s="630" t="s">
        <v>875</v>
      </c>
      <c r="C9" s="636" t="s">
        <v>780</v>
      </c>
      <c r="D9" s="642"/>
      <c r="E9" s="629"/>
      <c r="F9" s="630" t="s">
        <v>875</v>
      </c>
      <c r="G9" s="636" t="s">
        <v>780</v>
      </c>
      <c r="H9" s="639" t="s">
        <v>781</v>
      </c>
      <c r="I9" s="642"/>
      <c r="J9" s="629"/>
      <c r="K9" s="640" t="s">
        <v>775</v>
      </c>
      <c r="L9" s="629" t="s">
        <v>776</v>
      </c>
      <c r="M9" s="640" t="s">
        <v>775</v>
      </c>
      <c r="N9" s="629" t="s">
        <v>776</v>
      </c>
      <c r="O9" s="640" t="s">
        <v>775</v>
      </c>
      <c r="P9" s="629" t="s">
        <v>776</v>
      </c>
      <c r="Q9" s="640" t="s">
        <v>775</v>
      </c>
      <c r="R9" s="641" t="s">
        <v>776</v>
      </c>
    </row>
    <row r="10" spans="1:18" x14ac:dyDescent="0.25">
      <c r="A10" s="625"/>
      <c r="B10" s="630" t="s">
        <v>25</v>
      </c>
      <c r="C10" s="636" t="s">
        <v>25</v>
      </c>
      <c r="D10" s="637" t="s">
        <v>25</v>
      </c>
      <c r="E10" s="629"/>
      <c r="F10" s="630" t="s">
        <v>25</v>
      </c>
      <c r="G10" s="636" t="s">
        <v>25</v>
      </c>
      <c r="H10" s="639" t="s">
        <v>25</v>
      </c>
      <c r="I10" s="637" t="s">
        <v>25</v>
      </c>
      <c r="J10" s="629"/>
      <c r="K10" s="640" t="s">
        <v>25</v>
      </c>
      <c r="L10" s="629"/>
      <c r="M10" s="640" t="s">
        <v>25</v>
      </c>
      <c r="N10" s="629"/>
      <c r="O10" s="640" t="s">
        <v>25</v>
      </c>
      <c r="P10" s="629"/>
      <c r="Q10" s="640" t="s">
        <v>25</v>
      </c>
      <c r="R10" s="641"/>
    </row>
    <row r="11" spans="1:18" ht="16.5" thickBot="1" x14ac:dyDescent="0.3">
      <c r="A11" s="678"/>
      <c r="B11" s="648">
        <v>1</v>
      </c>
      <c r="C11" s="679">
        <v>2</v>
      </c>
      <c r="D11" s="650">
        <v>3</v>
      </c>
      <c r="E11" s="680">
        <v>4</v>
      </c>
      <c r="F11" s="648">
        <v>6</v>
      </c>
      <c r="G11" s="680">
        <v>7</v>
      </c>
      <c r="H11" s="680">
        <v>8</v>
      </c>
      <c r="I11" s="680">
        <v>9</v>
      </c>
      <c r="J11" s="680">
        <v>10</v>
      </c>
      <c r="K11" s="648">
        <v>11</v>
      </c>
      <c r="L11" s="649">
        <v>12</v>
      </c>
      <c r="M11" s="648">
        <v>13</v>
      </c>
      <c r="N11" s="649">
        <v>14</v>
      </c>
      <c r="O11" s="648">
        <v>15</v>
      </c>
      <c r="P11" s="649">
        <v>16</v>
      </c>
      <c r="Q11" s="650">
        <v>17</v>
      </c>
      <c r="R11" s="651">
        <v>18</v>
      </c>
    </row>
    <row r="12" spans="1:18" ht="16.5" hidden="1" thickBot="1" x14ac:dyDescent="0.3">
      <c r="A12" s="681" t="s">
        <v>877</v>
      </c>
      <c r="B12" s="654">
        <f>B13</f>
        <v>0</v>
      </c>
      <c r="C12" s="654">
        <f>C13</f>
        <v>0</v>
      </c>
      <c r="D12" s="654">
        <f>D13</f>
        <v>0</v>
      </c>
      <c r="E12" s="655">
        <f>E13</f>
        <v>0</v>
      </c>
      <c r="F12" s="653">
        <f>F13</f>
        <v>0</v>
      </c>
      <c r="G12" s="654">
        <f t="shared" ref="G12:R12" si="0">G13</f>
        <v>0</v>
      </c>
      <c r="H12" s="654">
        <f t="shared" si="0"/>
        <v>0</v>
      </c>
      <c r="I12" s="654">
        <f>I13</f>
        <v>0</v>
      </c>
      <c r="J12" s="655">
        <f t="shared" si="0"/>
        <v>0</v>
      </c>
      <c r="K12" s="657">
        <f t="shared" si="0"/>
        <v>0</v>
      </c>
      <c r="L12" s="658">
        <f t="shared" si="0"/>
        <v>0</v>
      </c>
      <c r="M12" s="657">
        <f t="shared" si="0"/>
        <v>0</v>
      </c>
      <c r="N12" s="658">
        <f t="shared" si="0"/>
        <v>0</v>
      </c>
      <c r="O12" s="657">
        <f t="shared" si="0"/>
        <v>0</v>
      </c>
      <c r="P12" s="658">
        <f t="shared" si="0"/>
        <v>0</v>
      </c>
      <c r="Q12" s="657">
        <f t="shared" si="0"/>
        <v>0</v>
      </c>
      <c r="R12" s="658">
        <f t="shared" si="0"/>
        <v>0</v>
      </c>
    </row>
    <row r="13" spans="1:18" ht="16.5" hidden="1" thickBot="1" x14ac:dyDescent="0.3">
      <c r="A13" s="682" t="s">
        <v>878</v>
      </c>
      <c r="B13" s="662">
        <f>C13+D13</f>
        <v>0</v>
      </c>
      <c r="C13" s="662">
        <v>0</v>
      </c>
      <c r="D13" s="662">
        <v>0</v>
      </c>
      <c r="E13" s="663">
        <v>0</v>
      </c>
      <c r="F13" s="661">
        <f>G13+I13</f>
        <v>0</v>
      </c>
      <c r="G13" s="662">
        <v>0</v>
      </c>
      <c r="H13" s="662">
        <v>0</v>
      </c>
      <c r="I13" s="662">
        <v>0</v>
      </c>
      <c r="J13" s="663">
        <v>0</v>
      </c>
      <c r="K13" s="665">
        <v>0</v>
      </c>
      <c r="L13" s="666">
        <v>0</v>
      </c>
      <c r="M13" s="665">
        <v>0</v>
      </c>
      <c r="N13" s="666">
        <v>0</v>
      </c>
      <c r="O13" s="665">
        <v>0</v>
      </c>
      <c r="P13" s="666">
        <v>0</v>
      </c>
      <c r="Q13" s="665">
        <v>0</v>
      </c>
      <c r="R13" s="666">
        <v>0</v>
      </c>
    </row>
    <row r="14" spans="1:18" ht="18.95" customHeight="1" x14ac:dyDescent="0.25">
      <c r="A14" s="683" t="s">
        <v>879</v>
      </c>
      <c r="B14" s="654">
        <f>B15+B16</f>
        <v>8767094854</v>
      </c>
      <c r="C14" s="654">
        <f t="shared" ref="C14:R14" si="1">C15+C16</f>
        <v>7993477</v>
      </c>
      <c r="D14" s="654">
        <f t="shared" si="1"/>
        <v>8759101377</v>
      </c>
      <c r="E14" s="655">
        <f>E15+E16</f>
        <v>14691</v>
      </c>
      <c r="F14" s="653">
        <f>F15+F16</f>
        <v>9123815886</v>
      </c>
      <c r="G14" s="654">
        <f>G15+G16</f>
        <v>7993477</v>
      </c>
      <c r="H14" s="654">
        <f t="shared" si="1"/>
        <v>0</v>
      </c>
      <c r="I14" s="654">
        <f t="shared" si="1"/>
        <v>9115822409</v>
      </c>
      <c r="J14" s="655">
        <f t="shared" si="1"/>
        <v>14941</v>
      </c>
      <c r="K14" s="657">
        <f t="shared" si="1"/>
        <v>243693667</v>
      </c>
      <c r="L14" s="658">
        <f t="shared" si="1"/>
        <v>480</v>
      </c>
      <c r="M14" s="657">
        <f t="shared" si="1"/>
        <v>0</v>
      </c>
      <c r="N14" s="658">
        <f t="shared" si="1"/>
        <v>0</v>
      </c>
      <c r="O14" s="657">
        <f>O15+O16</f>
        <v>8872128742</v>
      </c>
      <c r="P14" s="658">
        <f t="shared" si="1"/>
        <v>14461</v>
      </c>
      <c r="Q14" s="657">
        <f t="shared" si="1"/>
        <v>0</v>
      </c>
      <c r="R14" s="658">
        <f t="shared" si="1"/>
        <v>0</v>
      </c>
    </row>
    <row r="15" spans="1:18" ht="18.95" customHeight="1" x14ac:dyDescent="0.25">
      <c r="A15" s="682" t="s">
        <v>880</v>
      </c>
      <c r="B15" s="662">
        <f>C15+D15</f>
        <v>8700762604</v>
      </c>
      <c r="C15" s="662">
        <v>7721908</v>
      </c>
      <c r="D15" s="662">
        <v>8693040696</v>
      </c>
      <c r="E15" s="663">
        <v>14614</v>
      </c>
      <c r="F15" s="661">
        <f>G15+I15</f>
        <v>9055947341</v>
      </c>
      <c r="G15" s="662">
        <v>7721908</v>
      </c>
      <c r="H15" s="662">
        <v>0</v>
      </c>
      <c r="I15" s="662">
        <v>9048225433</v>
      </c>
      <c r="J15" s="663">
        <v>14864</v>
      </c>
      <c r="K15" s="665">
        <v>240334884</v>
      </c>
      <c r="L15" s="666">
        <v>475</v>
      </c>
      <c r="M15" s="665">
        <v>0</v>
      </c>
      <c r="N15" s="666">
        <v>0</v>
      </c>
      <c r="O15" s="665">
        <v>8807890549</v>
      </c>
      <c r="P15" s="666">
        <v>14389</v>
      </c>
      <c r="Q15" s="665">
        <v>0</v>
      </c>
      <c r="R15" s="666">
        <v>0</v>
      </c>
    </row>
    <row r="16" spans="1:18" ht="18.95" customHeight="1" x14ac:dyDescent="0.25">
      <c r="A16" s="682" t="s">
        <v>881</v>
      </c>
      <c r="B16" s="662">
        <f>C16+D16</f>
        <v>66332250</v>
      </c>
      <c r="C16" s="662">
        <v>271569</v>
      </c>
      <c r="D16" s="662">
        <v>66060681</v>
      </c>
      <c r="E16" s="663">
        <v>77</v>
      </c>
      <c r="F16" s="661">
        <f>G16+I16</f>
        <v>67868545</v>
      </c>
      <c r="G16" s="662">
        <v>271569</v>
      </c>
      <c r="H16" s="662">
        <v>0</v>
      </c>
      <c r="I16" s="662">
        <v>67596976</v>
      </c>
      <c r="J16" s="663">
        <v>77</v>
      </c>
      <c r="K16" s="665">
        <v>3358783</v>
      </c>
      <c r="L16" s="666">
        <v>5</v>
      </c>
      <c r="M16" s="665">
        <v>0</v>
      </c>
      <c r="N16" s="666">
        <v>0</v>
      </c>
      <c r="O16" s="665">
        <v>64238193</v>
      </c>
      <c r="P16" s="666">
        <v>72</v>
      </c>
      <c r="Q16" s="665">
        <v>0</v>
      </c>
      <c r="R16" s="666">
        <v>0</v>
      </c>
    </row>
    <row r="17" spans="1:18" ht="18.95" customHeight="1" x14ac:dyDescent="0.25">
      <c r="A17" s="682" t="s">
        <v>799</v>
      </c>
      <c r="B17" s="662">
        <f t="shared" ref="B17:R17" si="2">B18+B19++B20+B21</f>
        <v>10113416561</v>
      </c>
      <c r="C17" s="662">
        <f t="shared" si="2"/>
        <v>28610040</v>
      </c>
      <c r="D17" s="662">
        <f>D18+D19++D20+D21</f>
        <v>10084806521</v>
      </c>
      <c r="E17" s="663">
        <f t="shared" si="2"/>
        <v>18948.400000000001</v>
      </c>
      <c r="F17" s="661">
        <f>F18+F19++F20+F21</f>
        <v>10096122599</v>
      </c>
      <c r="G17" s="662">
        <f t="shared" si="2"/>
        <v>22272428</v>
      </c>
      <c r="H17" s="662">
        <f t="shared" si="2"/>
        <v>0</v>
      </c>
      <c r="I17" s="662">
        <f t="shared" si="2"/>
        <v>10073850171</v>
      </c>
      <c r="J17" s="663">
        <f t="shared" si="2"/>
        <v>19101.400000000001</v>
      </c>
      <c r="K17" s="665">
        <f t="shared" si="2"/>
        <v>941034064</v>
      </c>
      <c r="L17" s="666">
        <f t="shared" si="2"/>
        <v>1713.5</v>
      </c>
      <c r="M17" s="665">
        <f t="shared" si="2"/>
        <v>0</v>
      </c>
      <c r="N17" s="666">
        <f t="shared" si="2"/>
        <v>0</v>
      </c>
      <c r="O17" s="665">
        <f t="shared" si="2"/>
        <v>9132816107</v>
      </c>
      <c r="P17" s="666">
        <f t="shared" si="2"/>
        <v>17387.900000000001</v>
      </c>
      <c r="Q17" s="665">
        <f t="shared" si="2"/>
        <v>0</v>
      </c>
      <c r="R17" s="666">
        <f t="shared" si="2"/>
        <v>0</v>
      </c>
    </row>
    <row r="18" spans="1:18" ht="18.95" customHeight="1" x14ac:dyDescent="0.25">
      <c r="A18" s="684" t="s">
        <v>882</v>
      </c>
      <c r="B18" s="662">
        <f>C18+D18</f>
        <v>5584225105</v>
      </c>
      <c r="C18" s="662">
        <v>19083462</v>
      </c>
      <c r="D18" s="662">
        <v>5565141643</v>
      </c>
      <c r="E18" s="662">
        <v>10180</v>
      </c>
      <c r="F18" s="661">
        <f>G18+I18</f>
        <v>5517478227</v>
      </c>
      <c r="G18" s="662">
        <v>12745850</v>
      </c>
      <c r="H18" s="662">
        <v>0</v>
      </c>
      <c r="I18" s="662">
        <v>5504732377</v>
      </c>
      <c r="J18" s="663">
        <v>10355</v>
      </c>
      <c r="K18" s="665">
        <v>334534029</v>
      </c>
      <c r="L18" s="666">
        <v>631.5</v>
      </c>
      <c r="M18" s="665">
        <v>0</v>
      </c>
      <c r="N18" s="666">
        <v>0</v>
      </c>
      <c r="O18" s="665">
        <v>5170198348</v>
      </c>
      <c r="P18" s="666">
        <v>9723.5</v>
      </c>
      <c r="Q18" s="665">
        <v>0</v>
      </c>
      <c r="R18" s="666">
        <v>0</v>
      </c>
    </row>
    <row r="19" spans="1:18" ht="18.95" customHeight="1" x14ac:dyDescent="0.25">
      <c r="A19" s="684" t="s">
        <v>883</v>
      </c>
      <c r="B19" s="662">
        <f t="shared" ref="B19:B60" si="3">C19+D19</f>
        <v>4067973403</v>
      </c>
      <c r="C19" s="662">
        <v>9252166</v>
      </c>
      <c r="D19" s="662">
        <v>4058721237</v>
      </c>
      <c r="E19" s="662">
        <v>7932</v>
      </c>
      <c r="F19" s="661">
        <f>G19+I19</f>
        <v>4107277276</v>
      </c>
      <c r="G19" s="662">
        <v>9252166</v>
      </c>
      <c r="H19" s="662">
        <v>0</v>
      </c>
      <c r="I19" s="662">
        <v>4098025110</v>
      </c>
      <c r="J19" s="663">
        <v>7916</v>
      </c>
      <c r="K19" s="665">
        <v>566543671</v>
      </c>
      <c r="L19" s="666">
        <v>996</v>
      </c>
      <c r="M19" s="665">
        <v>0</v>
      </c>
      <c r="N19" s="666">
        <v>0</v>
      </c>
      <c r="O19" s="665">
        <v>3531481439</v>
      </c>
      <c r="P19" s="666">
        <v>6920</v>
      </c>
      <c r="Q19" s="665">
        <v>0</v>
      </c>
      <c r="R19" s="666">
        <v>0</v>
      </c>
    </row>
    <row r="20" spans="1:18" ht="18.95" customHeight="1" x14ac:dyDescent="0.25">
      <c r="A20" s="684" t="s">
        <v>884</v>
      </c>
      <c r="B20" s="662">
        <f t="shared" si="3"/>
        <v>28004935</v>
      </c>
      <c r="C20" s="662">
        <v>47183</v>
      </c>
      <c r="D20" s="662">
        <v>27957752</v>
      </c>
      <c r="E20" s="662">
        <v>39.4</v>
      </c>
      <c r="F20" s="661">
        <f t="shared" ref="F20:F58" si="4">G20+I20</f>
        <v>28655115</v>
      </c>
      <c r="G20" s="662">
        <v>47183</v>
      </c>
      <c r="H20" s="662">
        <v>0</v>
      </c>
      <c r="I20" s="662">
        <v>28607932</v>
      </c>
      <c r="J20" s="663">
        <v>39.4</v>
      </c>
      <c r="K20" s="665">
        <v>865594</v>
      </c>
      <c r="L20" s="666">
        <v>2</v>
      </c>
      <c r="M20" s="665">
        <v>0</v>
      </c>
      <c r="N20" s="666">
        <v>0</v>
      </c>
      <c r="O20" s="665">
        <v>27742338</v>
      </c>
      <c r="P20" s="666">
        <v>37.4</v>
      </c>
      <c r="Q20" s="665">
        <v>0</v>
      </c>
      <c r="R20" s="666">
        <v>0</v>
      </c>
    </row>
    <row r="21" spans="1:18" ht="18.95" customHeight="1" x14ac:dyDescent="0.25">
      <c r="A21" s="684" t="s">
        <v>885</v>
      </c>
      <c r="B21" s="662">
        <f t="shared" si="3"/>
        <v>433213118</v>
      </c>
      <c r="C21" s="662">
        <v>227229</v>
      </c>
      <c r="D21" s="662">
        <v>432985889</v>
      </c>
      <c r="E21" s="662">
        <v>797</v>
      </c>
      <c r="F21" s="661">
        <f>G21+I21</f>
        <v>442711981</v>
      </c>
      <c r="G21" s="662">
        <v>227229</v>
      </c>
      <c r="H21" s="662">
        <v>0</v>
      </c>
      <c r="I21" s="662">
        <v>442484752</v>
      </c>
      <c r="J21" s="663">
        <v>791</v>
      </c>
      <c r="K21" s="665">
        <v>39090770</v>
      </c>
      <c r="L21" s="666">
        <v>84</v>
      </c>
      <c r="M21" s="665">
        <v>0</v>
      </c>
      <c r="N21" s="666">
        <v>0</v>
      </c>
      <c r="O21" s="665">
        <v>403393982</v>
      </c>
      <c r="P21" s="666">
        <v>707</v>
      </c>
      <c r="Q21" s="665">
        <v>0</v>
      </c>
      <c r="R21" s="666">
        <v>0</v>
      </c>
    </row>
    <row r="22" spans="1:18" ht="18.95" customHeight="1" x14ac:dyDescent="0.25">
      <c r="A22" s="682" t="s">
        <v>886</v>
      </c>
      <c r="B22" s="662">
        <f t="shared" ref="B22:R22" si="5">B23</f>
        <v>550658313</v>
      </c>
      <c r="C22" s="662">
        <f>C23</f>
        <v>5857656</v>
      </c>
      <c r="D22" s="662">
        <f t="shared" si="5"/>
        <v>544800657</v>
      </c>
      <c r="E22" s="663">
        <f t="shared" si="5"/>
        <v>1090</v>
      </c>
      <c r="F22" s="661">
        <f t="shared" si="5"/>
        <v>572452364</v>
      </c>
      <c r="G22" s="662">
        <f t="shared" si="5"/>
        <v>5857656</v>
      </c>
      <c r="H22" s="662">
        <f t="shared" si="5"/>
        <v>0</v>
      </c>
      <c r="I22" s="662">
        <f t="shared" si="5"/>
        <v>566594708</v>
      </c>
      <c r="J22" s="663">
        <f t="shared" si="5"/>
        <v>1088.5</v>
      </c>
      <c r="K22" s="665">
        <f t="shared" si="5"/>
        <v>149812159</v>
      </c>
      <c r="L22" s="666">
        <f t="shared" si="5"/>
        <v>332</v>
      </c>
      <c r="M22" s="665">
        <f t="shared" si="5"/>
        <v>0</v>
      </c>
      <c r="N22" s="666">
        <f t="shared" si="5"/>
        <v>0</v>
      </c>
      <c r="O22" s="665">
        <f t="shared" si="5"/>
        <v>416782549</v>
      </c>
      <c r="P22" s="666">
        <f t="shared" si="5"/>
        <v>756.5</v>
      </c>
      <c r="Q22" s="665">
        <f t="shared" si="5"/>
        <v>0</v>
      </c>
      <c r="R22" s="666">
        <f t="shared" si="5"/>
        <v>0</v>
      </c>
    </row>
    <row r="23" spans="1:18" ht="18.95" customHeight="1" x14ac:dyDescent="0.25">
      <c r="A23" s="682" t="s">
        <v>887</v>
      </c>
      <c r="B23" s="662">
        <f t="shared" si="3"/>
        <v>550658313</v>
      </c>
      <c r="C23" s="662">
        <v>5857656</v>
      </c>
      <c r="D23" s="662">
        <v>544800657</v>
      </c>
      <c r="E23" s="663">
        <v>1090</v>
      </c>
      <c r="F23" s="661">
        <f t="shared" si="4"/>
        <v>572452364</v>
      </c>
      <c r="G23" s="662">
        <v>5857656</v>
      </c>
      <c r="H23" s="662">
        <v>0</v>
      </c>
      <c r="I23" s="662">
        <v>566594708</v>
      </c>
      <c r="J23" s="663">
        <v>1088.5</v>
      </c>
      <c r="K23" s="665">
        <v>149812159</v>
      </c>
      <c r="L23" s="666">
        <v>332</v>
      </c>
      <c r="M23" s="665">
        <v>0</v>
      </c>
      <c r="N23" s="666">
        <v>0</v>
      </c>
      <c r="O23" s="665">
        <v>416782549</v>
      </c>
      <c r="P23" s="666">
        <v>756.5</v>
      </c>
      <c r="Q23" s="665">
        <v>0</v>
      </c>
      <c r="R23" s="666">
        <v>0</v>
      </c>
    </row>
    <row r="24" spans="1:18" ht="18.95" customHeight="1" x14ac:dyDescent="0.25">
      <c r="A24" s="682" t="s">
        <v>803</v>
      </c>
      <c r="B24" s="662">
        <f>B25+B26+B27</f>
        <v>759548741</v>
      </c>
      <c r="C24" s="662">
        <f t="shared" ref="C24:R24" si="6">C25+C26+C27</f>
        <v>6547033</v>
      </c>
      <c r="D24" s="662">
        <f t="shared" si="6"/>
        <v>753001708</v>
      </c>
      <c r="E24" s="663">
        <f t="shared" si="6"/>
        <v>1306.83</v>
      </c>
      <c r="F24" s="661">
        <f>F25+F26+F27</f>
        <v>785139564</v>
      </c>
      <c r="G24" s="662">
        <f t="shared" si="6"/>
        <v>29164796</v>
      </c>
      <c r="H24" s="662">
        <f t="shared" si="6"/>
        <v>0</v>
      </c>
      <c r="I24" s="662">
        <f t="shared" si="6"/>
        <v>755974768</v>
      </c>
      <c r="J24" s="663">
        <f t="shared" si="6"/>
        <v>1216.25</v>
      </c>
      <c r="K24" s="665">
        <f t="shared" si="6"/>
        <v>153890203</v>
      </c>
      <c r="L24" s="666">
        <f t="shared" si="6"/>
        <v>280.95000000000005</v>
      </c>
      <c r="M24" s="665">
        <f t="shared" si="6"/>
        <v>0</v>
      </c>
      <c r="N24" s="666">
        <f t="shared" si="6"/>
        <v>0</v>
      </c>
      <c r="O24" s="665">
        <f>O25+O26+O27</f>
        <v>602084565</v>
      </c>
      <c r="P24" s="666">
        <f t="shared" si="6"/>
        <v>935.3</v>
      </c>
      <c r="Q24" s="665">
        <f>Q25+Q26+Q27</f>
        <v>0</v>
      </c>
      <c r="R24" s="666">
        <f t="shared" si="6"/>
        <v>0</v>
      </c>
    </row>
    <row r="25" spans="1:18" ht="18.95" customHeight="1" x14ac:dyDescent="0.25">
      <c r="A25" s="682" t="s">
        <v>888</v>
      </c>
      <c r="B25" s="662">
        <f>C25+D25</f>
        <v>320420687</v>
      </c>
      <c r="C25" s="662">
        <v>1767977</v>
      </c>
      <c r="D25" s="662">
        <v>318652710</v>
      </c>
      <c r="E25" s="663">
        <v>546</v>
      </c>
      <c r="F25" s="661">
        <f t="shared" si="4"/>
        <v>320665055</v>
      </c>
      <c r="G25" s="662">
        <v>1767977</v>
      </c>
      <c r="H25" s="662">
        <v>0</v>
      </c>
      <c r="I25" s="662">
        <v>318897078</v>
      </c>
      <c r="J25" s="663">
        <v>526</v>
      </c>
      <c r="K25" s="665">
        <v>41858973</v>
      </c>
      <c r="L25" s="666">
        <v>81</v>
      </c>
      <c r="M25" s="665">
        <v>0</v>
      </c>
      <c r="N25" s="663">
        <v>0</v>
      </c>
      <c r="O25" s="665">
        <v>277038105</v>
      </c>
      <c r="P25" s="666">
        <v>445</v>
      </c>
      <c r="Q25" s="665">
        <v>0</v>
      </c>
      <c r="R25" s="666">
        <v>0</v>
      </c>
    </row>
    <row r="26" spans="1:18" ht="18.95" hidden="1" customHeight="1" x14ac:dyDescent="0.25">
      <c r="A26" s="682" t="s">
        <v>889</v>
      </c>
      <c r="B26" s="662">
        <f t="shared" si="3"/>
        <v>0</v>
      </c>
      <c r="C26" s="662">
        <v>0</v>
      </c>
      <c r="D26" s="662">
        <v>0</v>
      </c>
      <c r="E26" s="663">
        <v>0</v>
      </c>
      <c r="F26" s="661">
        <f t="shared" si="4"/>
        <v>0</v>
      </c>
      <c r="G26" s="662">
        <v>0</v>
      </c>
      <c r="H26" s="662">
        <v>0</v>
      </c>
      <c r="I26" s="662">
        <v>0</v>
      </c>
      <c r="J26" s="663">
        <v>0</v>
      </c>
      <c r="K26" s="665">
        <v>0</v>
      </c>
      <c r="L26" s="666">
        <v>0</v>
      </c>
      <c r="M26" s="665">
        <v>0</v>
      </c>
      <c r="N26" s="663">
        <v>0</v>
      </c>
      <c r="O26" s="665">
        <v>0</v>
      </c>
      <c r="P26" s="666">
        <v>0</v>
      </c>
      <c r="Q26" s="665">
        <v>0</v>
      </c>
      <c r="R26" s="666">
        <v>0</v>
      </c>
    </row>
    <row r="27" spans="1:18" ht="18.95" customHeight="1" x14ac:dyDescent="0.25">
      <c r="A27" s="682" t="s">
        <v>890</v>
      </c>
      <c r="B27" s="662">
        <f>C27+D27</f>
        <v>439128054</v>
      </c>
      <c r="C27" s="662">
        <v>4779056</v>
      </c>
      <c r="D27" s="662">
        <v>434348998</v>
      </c>
      <c r="E27" s="663">
        <v>760.83</v>
      </c>
      <c r="F27" s="661">
        <f>G27+I27</f>
        <v>464474509</v>
      </c>
      <c r="G27" s="662">
        <v>27396819</v>
      </c>
      <c r="H27" s="662">
        <v>0</v>
      </c>
      <c r="I27" s="662">
        <v>437077690</v>
      </c>
      <c r="J27" s="663">
        <v>690.25</v>
      </c>
      <c r="K27" s="665">
        <v>112031230</v>
      </c>
      <c r="L27" s="666">
        <v>199.95000000000005</v>
      </c>
      <c r="M27" s="665">
        <v>0</v>
      </c>
      <c r="N27" s="663">
        <v>0</v>
      </c>
      <c r="O27" s="665">
        <v>325046460</v>
      </c>
      <c r="P27" s="666">
        <v>490.3</v>
      </c>
      <c r="Q27" s="665">
        <v>0</v>
      </c>
      <c r="R27" s="666">
        <v>0</v>
      </c>
    </row>
    <row r="28" spans="1:18" ht="18.95" customHeight="1" x14ac:dyDescent="0.25">
      <c r="A28" s="682" t="s">
        <v>809</v>
      </c>
      <c r="B28" s="662">
        <f t="shared" ref="B28:R28" si="7">B29+B30+B31+B32+B33</f>
        <v>426344305</v>
      </c>
      <c r="C28" s="662">
        <f>C29+C30+C31+C32+C33</f>
        <v>6432196</v>
      </c>
      <c r="D28" s="662">
        <f t="shared" si="7"/>
        <v>419912109</v>
      </c>
      <c r="E28" s="663">
        <f t="shared" si="7"/>
        <v>720.5</v>
      </c>
      <c r="F28" s="661">
        <f t="shared" si="7"/>
        <v>434533225</v>
      </c>
      <c r="G28" s="662">
        <f t="shared" si="7"/>
        <v>6432196</v>
      </c>
      <c r="H28" s="662">
        <f t="shared" si="7"/>
        <v>0</v>
      </c>
      <c r="I28" s="662">
        <f t="shared" si="7"/>
        <v>428101029</v>
      </c>
      <c r="J28" s="663">
        <f t="shared" si="7"/>
        <v>697</v>
      </c>
      <c r="K28" s="665">
        <f t="shared" si="7"/>
        <v>40140768</v>
      </c>
      <c r="L28" s="663">
        <f t="shared" si="7"/>
        <v>74</v>
      </c>
      <c r="M28" s="665">
        <f t="shared" si="7"/>
        <v>0</v>
      </c>
      <c r="N28" s="663">
        <f t="shared" si="7"/>
        <v>0</v>
      </c>
      <c r="O28" s="665">
        <f t="shared" si="7"/>
        <v>387960261</v>
      </c>
      <c r="P28" s="663">
        <f t="shared" si="7"/>
        <v>623</v>
      </c>
      <c r="Q28" s="665">
        <f t="shared" si="7"/>
        <v>0</v>
      </c>
      <c r="R28" s="666">
        <f t="shared" si="7"/>
        <v>0</v>
      </c>
    </row>
    <row r="29" spans="1:18" ht="18.95" customHeight="1" x14ac:dyDescent="0.25">
      <c r="A29" s="682" t="s">
        <v>891</v>
      </c>
      <c r="B29" s="662">
        <f>C29+D29</f>
        <v>45838564</v>
      </c>
      <c r="C29" s="662">
        <v>694232</v>
      </c>
      <c r="D29" s="662">
        <v>45144332</v>
      </c>
      <c r="E29" s="663">
        <v>80</v>
      </c>
      <c r="F29" s="661">
        <f t="shared" si="4"/>
        <v>46078600</v>
      </c>
      <c r="G29" s="662">
        <v>694232</v>
      </c>
      <c r="H29" s="662">
        <v>0</v>
      </c>
      <c r="I29" s="662">
        <v>45384368</v>
      </c>
      <c r="J29" s="662">
        <v>77</v>
      </c>
      <c r="K29" s="665">
        <v>5529303</v>
      </c>
      <c r="L29" s="666">
        <v>12</v>
      </c>
      <c r="M29" s="665">
        <v>0</v>
      </c>
      <c r="N29" s="663">
        <v>0</v>
      </c>
      <c r="O29" s="665">
        <v>39855065</v>
      </c>
      <c r="P29" s="666">
        <v>65</v>
      </c>
      <c r="Q29" s="665">
        <v>0</v>
      </c>
      <c r="R29" s="666">
        <v>0</v>
      </c>
    </row>
    <row r="30" spans="1:18" ht="18.95" customHeight="1" x14ac:dyDescent="0.25">
      <c r="A30" s="682" t="s">
        <v>892</v>
      </c>
      <c r="B30" s="662">
        <f t="shared" si="3"/>
        <v>244226777</v>
      </c>
      <c r="C30" s="662">
        <v>2288081</v>
      </c>
      <c r="D30" s="662">
        <v>241938696</v>
      </c>
      <c r="E30" s="663">
        <v>418.5</v>
      </c>
      <c r="F30" s="661">
        <f t="shared" si="4"/>
        <v>249043426</v>
      </c>
      <c r="G30" s="662">
        <v>2288081</v>
      </c>
      <c r="H30" s="662">
        <v>0</v>
      </c>
      <c r="I30" s="662">
        <v>246755345</v>
      </c>
      <c r="J30" s="662">
        <v>405</v>
      </c>
      <c r="K30" s="665">
        <v>10944442</v>
      </c>
      <c r="L30" s="666">
        <v>19</v>
      </c>
      <c r="M30" s="665">
        <v>0</v>
      </c>
      <c r="N30" s="663">
        <v>0</v>
      </c>
      <c r="O30" s="665">
        <v>235810903</v>
      </c>
      <c r="P30" s="666">
        <v>386</v>
      </c>
      <c r="Q30" s="665">
        <v>0</v>
      </c>
      <c r="R30" s="666">
        <v>0</v>
      </c>
    </row>
    <row r="31" spans="1:18" ht="18.95" customHeight="1" x14ac:dyDescent="0.25">
      <c r="A31" s="682" t="s">
        <v>893</v>
      </c>
      <c r="B31" s="662">
        <f t="shared" si="3"/>
        <v>71266842</v>
      </c>
      <c r="C31" s="662">
        <v>1796000</v>
      </c>
      <c r="D31" s="662">
        <v>69470842</v>
      </c>
      <c r="E31" s="663">
        <v>122.5</v>
      </c>
      <c r="F31" s="661">
        <f t="shared" si="4"/>
        <v>72072610</v>
      </c>
      <c r="G31" s="662">
        <v>1796000</v>
      </c>
      <c r="H31" s="662">
        <v>0</v>
      </c>
      <c r="I31" s="662">
        <v>70276610</v>
      </c>
      <c r="J31" s="662">
        <v>118</v>
      </c>
      <c r="K31" s="665">
        <v>8990059</v>
      </c>
      <c r="L31" s="666">
        <v>16</v>
      </c>
      <c r="M31" s="665">
        <v>0</v>
      </c>
      <c r="N31" s="663">
        <v>0</v>
      </c>
      <c r="O31" s="665">
        <v>61286551</v>
      </c>
      <c r="P31" s="666">
        <v>102</v>
      </c>
      <c r="Q31" s="665">
        <v>0</v>
      </c>
      <c r="R31" s="666">
        <v>0</v>
      </c>
    </row>
    <row r="32" spans="1:18" ht="18.95" customHeight="1" x14ac:dyDescent="0.25">
      <c r="A32" s="682" t="s">
        <v>894</v>
      </c>
      <c r="B32" s="662">
        <f>C32+D32</f>
        <v>37250512</v>
      </c>
      <c r="C32" s="662">
        <v>804032</v>
      </c>
      <c r="D32" s="662">
        <v>36446480</v>
      </c>
      <c r="E32" s="663">
        <v>60</v>
      </c>
      <c r="F32" s="661">
        <f t="shared" si="4"/>
        <v>38951124</v>
      </c>
      <c r="G32" s="662">
        <v>804032</v>
      </c>
      <c r="H32" s="662">
        <v>0</v>
      </c>
      <c r="I32" s="662">
        <v>38147092</v>
      </c>
      <c r="J32" s="662">
        <v>58</v>
      </c>
      <c r="K32" s="665">
        <v>6752711</v>
      </c>
      <c r="L32" s="666">
        <v>13</v>
      </c>
      <c r="M32" s="665">
        <v>0</v>
      </c>
      <c r="N32" s="663">
        <v>0</v>
      </c>
      <c r="O32" s="665">
        <v>31394381</v>
      </c>
      <c r="P32" s="666">
        <v>45</v>
      </c>
      <c r="Q32" s="665">
        <v>0</v>
      </c>
      <c r="R32" s="666">
        <v>0</v>
      </c>
    </row>
    <row r="33" spans="1:18" ht="18.95" customHeight="1" x14ac:dyDescent="0.25">
      <c r="A33" s="682" t="s">
        <v>895</v>
      </c>
      <c r="B33" s="662">
        <f>C33+D33</f>
        <v>27761610</v>
      </c>
      <c r="C33" s="662">
        <v>849851</v>
      </c>
      <c r="D33" s="662">
        <v>26911759</v>
      </c>
      <c r="E33" s="663">
        <v>39.5</v>
      </c>
      <c r="F33" s="661">
        <f t="shared" si="4"/>
        <v>28387465</v>
      </c>
      <c r="G33" s="662">
        <v>849851</v>
      </c>
      <c r="H33" s="662">
        <v>0</v>
      </c>
      <c r="I33" s="662">
        <v>27537614</v>
      </c>
      <c r="J33" s="662">
        <v>39</v>
      </c>
      <c r="K33" s="665">
        <v>7924253</v>
      </c>
      <c r="L33" s="666">
        <v>14</v>
      </c>
      <c r="M33" s="665">
        <v>0</v>
      </c>
      <c r="N33" s="663">
        <v>0</v>
      </c>
      <c r="O33" s="665">
        <v>19613361</v>
      </c>
      <c r="P33" s="663">
        <v>25</v>
      </c>
      <c r="Q33" s="665">
        <v>0</v>
      </c>
      <c r="R33" s="666">
        <v>0</v>
      </c>
    </row>
    <row r="34" spans="1:18" ht="18.95" customHeight="1" x14ac:dyDescent="0.25">
      <c r="A34" s="682" t="s">
        <v>811</v>
      </c>
      <c r="B34" s="662">
        <f t="shared" ref="B34:G34" si="8">B35+B36+B37+B40+B38+B39+B41</f>
        <v>378768698</v>
      </c>
      <c r="C34" s="662">
        <f t="shared" si="8"/>
        <v>1312176</v>
      </c>
      <c r="D34" s="662">
        <f t="shared" si="8"/>
        <v>377456522</v>
      </c>
      <c r="E34" s="663">
        <f t="shared" si="8"/>
        <v>570</v>
      </c>
      <c r="F34" s="661">
        <f t="shared" si="8"/>
        <v>323788676</v>
      </c>
      <c r="G34" s="662">
        <f t="shared" si="8"/>
        <v>1162176</v>
      </c>
      <c r="H34" s="662">
        <f>H35+H36+H37+H40+H38+H39</f>
        <v>0</v>
      </c>
      <c r="I34" s="662">
        <f>I35+I36+I37+I40+I38+I39+I41</f>
        <v>322626500</v>
      </c>
      <c r="J34" s="663">
        <f>J35+J36+J37+J40+J38+J39+J41</f>
        <v>454</v>
      </c>
      <c r="K34" s="665">
        <f>K35+K36+K37+K40+K38+K39+K41</f>
        <v>38762097</v>
      </c>
      <c r="L34" s="663">
        <f>L35+L36+L37+L40+L38+L39+L41</f>
        <v>63</v>
      </c>
      <c r="M34" s="665">
        <f>M35+M36+M37+M40+M38+M39</f>
        <v>0</v>
      </c>
      <c r="N34" s="663">
        <f>N35+N36+N37+N40+N38+N39</f>
        <v>0</v>
      </c>
      <c r="O34" s="665">
        <f>O35+O36+O37+O40+O38+O39+O41</f>
        <v>283864403</v>
      </c>
      <c r="P34" s="663">
        <f>P35+P36+P37+P40+P38+P39+P41</f>
        <v>391</v>
      </c>
      <c r="Q34" s="665">
        <f>Q35+Q36+Q37+Q40+Q38+Q39</f>
        <v>0</v>
      </c>
      <c r="R34" s="666">
        <f>R35+R36+R37+R40+R38+R39</f>
        <v>0</v>
      </c>
    </row>
    <row r="35" spans="1:18" ht="18.95" customHeight="1" x14ac:dyDescent="0.25">
      <c r="A35" s="682" t="s">
        <v>896</v>
      </c>
      <c r="B35" s="662">
        <f t="shared" si="3"/>
        <v>121385186</v>
      </c>
      <c r="C35" s="662">
        <v>262116</v>
      </c>
      <c r="D35" s="662">
        <v>121123070</v>
      </c>
      <c r="E35" s="663">
        <v>154.5</v>
      </c>
      <c r="F35" s="661">
        <f t="shared" si="4"/>
        <v>124210932</v>
      </c>
      <c r="G35" s="662">
        <v>262116</v>
      </c>
      <c r="H35" s="662">
        <v>0</v>
      </c>
      <c r="I35" s="662">
        <v>123948816</v>
      </c>
      <c r="J35" s="662">
        <v>151</v>
      </c>
      <c r="K35" s="665">
        <v>10682385</v>
      </c>
      <c r="L35" s="666">
        <v>16</v>
      </c>
      <c r="M35" s="665">
        <v>0</v>
      </c>
      <c r="N35" s="663">
        <v>0</v>
      </c>
      <c r="O35" s="665">
        <v>113266431</v>
      </c>
      <c r="P35" s="666">
        <v>135</v>
      </c>
      <c r="Q35" s="665">
        <v>0</v>
      </c>
      <c r="R35" s="666">
        <v>0</v>
      </c>
    </row>
    <row r="36" spans="1:18" ht="18.95" customHeight="1" x14ac:dyDescent="0.25">
      <c r="A36" s="682" t="s">
        <v>897</v>
      </c>
      <c r="B36" s="662">
        <f t="shared" si="3"/>
        <v>46793883</v>
      </c>
      <c r="C36" s="662">
        <v>81680</v>
      </c>
      <c r="D36" s="662">
        <v>46712203</v>
      </c>
      <c r="E36" s="663">
        <v>81.5</v>
      </c>
      <c r="F36" s="661">
        <f t="shared" si="4"/>
        <v>47866745</v>
      </c>
      <c r="G36" s="662">
        <v>81680</v>
      </c>
      <c r="H36" s="662">
        <v>0</v>
      </c>
      <c r="I36" s="662">
        <v>47785065</v>
      </c>
      <c r="J36" s="662">
        <v>80</v>
      </c>
      <c r="K36" s="665">
        <v>7275544</v>
      </c>
      <c r="L36" s="666">
        <v>15</v>
      </c>
      <c r="M36" s="665">
        <v>0</v>
      </c>
      <c r="N36" s="663">
        <v>0</v>
      </c>
      <c r="O36" s="665">
        <v>40509521</v>
      </c>
      <c r="P36" s="666">
        <v>65</v>
      </c>
      <c r="Q36" s="665">
        <v>0</v>
      </c>
      <c r="R36" s="666">
        <v>0</v>
      </c>
    </row>
    <row r="37" spans="1:18" ht="18.95" customHeight="1" x14ac:dyDescent="0.25">
      <c r="A37" s="682" t="s">
        <v>898</v>
      </c>
      <c r="B37" s="662">
        <f t="shared" si="3"/>
        <v>59110648</v>
      </c>
      <c r="C37" s="662">
        <v>61806</v>
      </c>
      <c r="D37" s="662">
        <v>59048842</v>
      </c>
      <c r="E37" s="663">
        <v>99</v>
      </c>
      <c r="F37" s="661">
        <f t="shared" si="4"/>
        <v>60476398</v>
      </c>
      <c r="G37" s="662">
        <v>61806</v>
      </c>
      <c r="H37" s="662">
        <v>0</v>
      </c>
      <c r="I37" s="662">
        <v>60414592</v>
      </c>
      <c r="J37" s="662">
        <v>96</v>
      </c>
      <c r="K37" s="665">
        <v>6244423</v>
      </c>
      <c r="L37" s="666">
        <v>11</v>
      </c>
      <c r="M37" s="665">
        <v>0</v>
      </c>
      <c r="N37" s="663">
        <v>0</v>
      </c>
      <c r="O37" s="665">
        <v>54170169</v>
      </c>
      <c r="P37" s="666">
        <v>85</v>
      </c>
      <c r="Q37" s="665">
        <v>0</v>
      </c>
      <c r="R37" s="666">
        <v>0</v>
      </c>
    </row>
    <row r="38" spans="1:18" ht="18.95" customHeight="1" x14ac:dyDescent="0.25">
      <c r="A38" s="682" t="s">
        <v>899</v>
      </c>
      <c r="B38" s="662">
        <f t="shared" si="3"/>
        <v>26045533</v>
      </c>
      <c r="C38" s="662">
        <v>14901</v>
      </c>
      <c r="D38" s="662">
        <v>26030632</v>
      </c>
      <c r="E38" s="663">
        <v>37.5</v>
      </c>
      <c r="F38" s="661">
        <f t="shared" si="4"/>
        <v>26650896</v>
      </c>
      <c r="G38" s="662">
        <v>14901</v>
      </c>
      <c r="H38" s="662">
        <v>0</v>
      </c>
      <c r="I38" s="662">
        <v>26635995</v>
      </c>
      <c r="J38" s="662">
        <v>37</v>
      </c>
      <c r="K38" s="665">
        <v>0</v>
      </c>
      <c r="L38" s="666">
        <v>0</v>
      </c>
      <c r="M38" s="665">
        <v>0</v>
      </c>
      <c r="N38" s="663">
        <v>0</v>
      </c>
      <c r="O38" s="665">
        <v>26635995</v>
      </c>
      <c r="P38" s="663">
        <v>37</v>
      </c>
      <c r="Q38" s="665">
        <v>0</v>
      </c>
      <c r="R38" s="666">
        <v>0</v>
      </c>
    </row>
    <row r="39" spans="1:18" ht="18.95" customHeight="1" x14ac:dyDescent="0.25">
      <c r="A39" s="682" t="s">
        <v>900</v>
      </c>
      <c r="B39" s="662">
        <f>C39+D39</f>
        <v>9829526</v>
      </c>
      <c r="C39" s="662">
        <v>25384</v>
      </c>
      <c r="D39" s="662">
        <v>9804142</v>
      </c>
      <c r="E39" s="663">
        <v>14</v>
      </c>
      <c r="F39" s="661">
        <f>G39+I39</f>
        <v>10057529</v>
      </c>
      <c r="G39" s="662">
        <v>25384</v>
      </c>
      <c r="H39" s="662">
        <v>0</v>
      </c>
      <c r="I39" s="662">
        <v>10032145</v>
      </c>
      <c r="J39" s="663">
        <v>14</v>
      </c>
      <c r="K39" s="665">
        <v>10032145</v>
      </c>
      <c r="L39" s="663">
        <v>14</v>
      </c>
      <c r="M39" s="665">
        <v>0</v>
      </c>
      <c r="N39" s="663">
        <v>0</v>
      </c>
      <c r="O39" s="665">
        <v>0</v>
      </c>
      <c r="P39" s="663">
        <v>1.1102230246251565E-16</v>
      </c>
      <c r="Q39" s="665">
        <v>0</v>
      </c>
      <c r="R39" s="666">
        <v>0</v>
      </c>
    </row>
    <row r="40" spans="1:18" ht="18.95" customHeight="1" x14ac:dyDescent="0.25">
      <c r="A40" s="682" t="s">
        <v>901</v>
      </c>
      <c r="B40" s="662">
        <f>C40+D40</f>
        <v>78237721</v>
      </c>
      <c r="C40" s="662">
        <v>150000</v>
      </c>
      <c r="D40" s="662">
        <v>78087721</v>
      </c>
      <c r="E40" s="663">
        <v>105.5</v>
      </c>
      <c r="F40" s="661">
        <f>G40+I40</f>
        <v>0</v>
      </c>
      <c r="G40" s="662">
        <v>0</v>
      </c>
      <c r="H40" s="662">
        <v>0</v>
      </c>
      <c r="I40" s="662">
        <v>0</v>
      </c>
      <c r="J40" s="663">
        <v>0</v>
      </c>
      <c r="K40" s="665">
        <v>0</v>
      </c>
      <c r="L40" s="663">
        <v>0</v>
      </c>
      <c r="M40" s="665">
        <v>0</v>
      </c>
      <c r="N40" s="663">
        <v>0</v>
      </c>
      <c r="O40" s="665">
        <v>0</v>
      </c>
      <c r="P40" s="663">
        <v>0</v>
      </c>
      <c r="Q40" s="665">
        <v>0</v>
      </c>
      <c r="R40" s="666">
        <v>0</v>
      </c>
    </row>
    <row r="41" spans="1:18" ht="18.95" customHeight="1" x14ac:dyDescent="0.25">
      <c r="A41" s="682" t="s">
        <v>902</v>
      </c>
      <c r="B41" s="662">
        <f>C41+D41</f>
        <v>37366201</v>
      </c>
      <c r="C41" s="662">
        <v>716289</v>
      </c>
      <c r="D41" s="662">
        <v>36649912</v>
      </c>
      <c r="E41" s="663">
        <v>78</v>
      </c>
      <c r="F41" s="661">
        <f>G41+I41</f>
        <v>54526176</v>
      </c>
      <c r="G41" s="662">
        <v>716289</v>
      </c>
      <c r="H41" s="662"/>
      <c r="I41" s="662">
        <v>53809887</v>
      </c>
      <c r="J41" s="663">
        <v>76</v>
      </c>
      <c r="K41" s="665">
        <v>4527600</v>
      </c>
      <c r="L41" s="663">
        <v>7</v>
      </c>
      <c r="M41" s="665"/>
      <c r="N41" s="663"/>
      <c r="O41" s="665">
        <v>49282287</v>
      </c>
      <c r="P41" s="663">
        <v>69</v>
      </c>
      <c r="Q41" s="665"/>
      <c r="R41" s="666"/>
    </row>
    <row r="42" spans="1:18" ht="18.95" customHeight="1" x14ac:dyDescent="0.25">
      <c r="A42" s="682" t="s">
        <v>815</v>
      </c>
      <c r="B42" s="662">
        <f t="shared" ref="B42:R42" si="9">B43+B44+B45+B46+B47+B48+B49</f>
        <v>2589491545</v>
      </c>
      <c r="C42" s="662">
        <f t="shared" si="9"/>
        <v>12916620</v>
      </c>
      <c r="D42" s="662">
        <f t="shared" si="9"/>
        <v>2576574925</v>
      </c>
      <c r="E42" s="663">
        <f t="shared" si="9"/>
        <v>4575.1000000000004</v>
      </c>
      <c r="F42" s="661">
        <f t="shared" si="9"/>
        <v>2674562469</v>
      </c>
      <c r="G42" s="662">
        <f t="shared" si="9"/>
        <v>11405367</v>
      </c>
      <c r="H42" s="662">
        <f t="shared" si="9"/>
        <v>0</v>
      </c>
      <c r="I42" s="662">
        <f t="shared" si="9"/>
        <v>2663157102</v>
      </c>
      <c r="J42" s="663">
        <f t="shared" si="9"/>
        <v>4520.1000000000004</v>
      </c>
      <c r="K42" s="665">
        <f t="shared" si="9"/>
        <v>235482804</v>
      </c>
      <c r="L42" s="663">
        <f t="shared" si="9"/>
        <v>526.87</v>
      </c>
      <c r="M42" s="665">
        <f t="shared" si="9"/>
        <v>0</v>
      </c>
      <c r="N42" s="663">
        <f t="shared" si="9"/>
        <v>0</v>
      </c>
      <c r="O42" s="665">
        <f t="shared" si="9"/>
        <v>2427674298</v>
      </c>
      <c r="P42" s="663">
        <f t="shared" si="9"/>
        <v>3993.2299999999996</v>
      </c>
      <c r="Q42" s="665">
        <f t="shared" si="9"/>
        <v>0</v>
      </c>
      <c r="R42" s="666">
        <f t="shared" si="9"/>
        <v>0</v>
      </c>
    </row>
    <row r="43" spans="1:18" ht="18.95" customHeight="1" x14ac:dyDescent="0.25">
      <c r="A43" s="682" t="s">
        <v>903</v>
      </c>
      <c r="B43" s="662">
        <f t="shared" si="3"/>
        <v>773734424</v>
      </c>
      <c r="C43" s="662">
        <v>600000</v>
      </c>
      <c r="D43" s="662">
        <v>773134424</v>
      </c>
      <c r="E43" s="663">
        <v>1268.5999999999999</v>
      </c>
      <c r="F43" s="661">
        <f t="shared" si="4"/>
        <v>791099679</v>
      </c>
      <c r="G43" s="662">
        <v>600000</v>
      </c>
      <c r="H43" s="662">
        <v>0</v>
      </c>
      <c r="I43" s="662">
        <v>790499679</v>
      </c>
      <c r="J43" s="662">
        <v>1267.5999999999999</v>
      </c>
      <c r="K43" s="665">
        <v>10941952</v>
      </c>
      <c r="L43" s="666">
        <v>28.200000000000003</v>
      </c>
      <c r="M43" s="665">
        <v>0</v>
      </c>
      <c r="N43" s="663">
        <v>0</v>
      </c>
      <c r="O43" s="665">
        <v>779557727</v>
      </c>
      <c r="P43" s="666">
        <v>1239.3999999999999</v>
      </c>
      <c r="Q43" s="665">
        <v>0</v>
      </c>
      <c r="R43" s="666">
        <v>0</v>
      </c>
    </row>
    <row r="44" spans="1:18" ht="18.95" customHeight="1" x14ac:dyDescent="0.25">
      <c r="A44" s="682" t="s">
        <v>904</v>
      </c>
      <c r="B44" s="662">
        <f t="shared" si="3"/>
        <v>531502314</v>
      </c>
      <c r="C44" s="662">
        <v>4503135</v>
      </c>
      <c r="D44" s="662">
        <v>526999179</v>
      </c>
      <c r="E44" s="663">
        <v>1026.5</v>
      </c>
      <c r="F44" s="661">
        <f t="shared" si="4"/>
        <v>541346263</v>
      </c>
      <c r="G44" s="662">
        <v>2991882</v>
      </c>
      <c r="H44" s="662">
        <v>0</v>
      </c>
      <c r="I44" s="662">
        <v>538354381</v>
      </c>
      <c r="J44" s="662">
        <v>996.5</v>
      </c>
      <c r="K44" s="665">
        <v>107068431</v>
      </c>
      <c r="L44" s="663">
        <v>245.10000000000002</v>
      </c>
      <c r="M44" s="665">
        <v>0</v>
      </c>
      <c r="N44" s="663">
        <v>0</v>
      </c>
      <c r="O44" s="665">
        <v>431285950</v>
      </c>
      <c r="P44" s="663">
        <v>751.4</v>
      </c>
      <c r="Q44" s="665">
        <v>0</v>
      </c>
      <c r="R44" s="666">
        <v>0</v>
      </c>
    </row>
    <row r="45" spans="1:18" ht="18.95" customHeight="1" x14ac:dyDescent="0.25">
      <c r="A45" s="682" t="s">
        <v>905</v>
      </c>
      <c r="B45" s="662">
        <f t="shared" si="3"/>
        <v>321494505</v>
      </c>
      <c r="C45" s="662">
        <v>624641</v>
      </c>
      <c r="D45" s="662">
        <v>320869864</v>
      </c>
      <c r="E45" s="663">
        <v>545</v>
      </c>
      <c r="F45" s="661">
        <f t="shared" si="4"/>
        <v>359270995</v>
      </c>
      <c r="G45" s="662">
        <v>624641</v>
      </c>
      <c r="H45" s="662">
        <v>0</v>
      </c>
      <c r="I45" s="662">
        <v>358646354</v>
      </c>
      <c r="J45" s="662">
        <v>595</v>
      </c>
      <c r="K45" s="665">
        <v>21245826</v>
      </c>
      <c r="L45" s="666">
        <v>41.75</v>
      </c>
      <c r="M45" s="665">
        <v>0</v>
      </c>
      <c r="N45" s="663">
        <v>0</v>
      </c>
      <c r="O45" s="665">
        <v>337400528</v>
      </c>
      <c r="P45" s="663">
        <v>553.25</v>
      </c>
      <c r="Q45" s="665">
        <v>0</v>
      </c>
      <c r="R45" s="666">
        <v>0</v>
      </c>
    </row>
    <row r="46" spans="1:18" ht="18.95" customHeight="1" x14ac:dyDescent="0.25">
      <c r="A46" s="682" t="s">
        <v>906</v>
      </c>
      <c r="B46" s="662">
        <f t="shared" si="3"/>
        <v>33613267</v>
      </c>
      <c r="C46" s="662">
        <v>30352</v>
      </c>
      <c r="D46" s="662">
        <v>33582915</v>
      </c>
      <c r="E46" s="663">
        <v>61</v>
      </c>
      <c r="F46" s="661">
        <f t="shared" si="4"/>
        <v>34394265</v>
      </c>
      <c r="G46" s="662">
        <v>30352</v>
      </c>
      <c r="H46" s="662">
        <v>0</v>
      </c>
      <c r="I46" s="662">
        <v>34363913</v>
      </c>
      <c r="J46" s="662">
        <v>57</v>
      </c>
      <c r="K46" s="665">
        <v>0</v>
      </c>
      <c r="L46" s="666">
        <v>0</v>
      </c>
      <c r="M46" s="665">
        <v>0</v>
      </c>
      <c r="N46" s="663">
        <v>0</v>
      </c>
      <c r="O46" s="665">
        <v>34363913</v>
      </c>
      <c r="P46" s="666">
        <v>57</v>
      </c>
      <c r="Q46" s="665">
        <v>0</v>
      </c>
      <c r="R46" s="666">
        <v>0</v>
      </c>
    </row>
    <row r="47" spans="1:18" ht="18.95" customHeight="1" x14ac:dyDescent="0.25">
      <c r="A47" s="682" t="s">
        <v>907</v>
      </c>
      <c r="B47" s="662">
        <f t="shared" si="3"/>
        <v>212843580</v>
      </c>
      <c r="C47" s="662">
        <v>423814</v>
      </c>
      <c r="D47" s="662">
        <v>212419766</v>
      </c>
      <c r="E47" s="663">
        <v>426</v>
      </c>
      <c r="F47" s="661">
        <f t="shared" si="4"/>
        <v>217972197</v>
      </c>
      <c r="G47" s="662">
        <v>423814</v>
      </c>
      <c r="H47" s="662">
        <v>0</v>
      </c>
      <c r="I47" s="662">
        <v>217548383</v>
      </c>
      <c r="J47" s="662">
        <v>426</v>
      </c>
      <c r="K47" s="665">
        <v>52530428</v>
      </c>
      <c r="L47" s="666">
        <v>125.82</v>
      </c>
      <c r="M47" s="665">
        <v>0</v>
      </c>
      <c r="N47" s="663">
        <v>0</v>
      </c>
      <c r="O47" s="665">
        <v>165017955</v>
      </c>
      <c r="P47" s="666">
        <v>300.18</v>
      </c>
      <c r="Q47" s="665">
        <v>0</v>
      </c>
      <c r="R47" s="666">
        <v>0</v>
      </c>
    </row>
    <row r="48" spans="1:18" ht="18.95" customHeight="1" x14ac:dyDescent="0.25">
      <c r="A48" s="682" t="s">
        <v>908</v>
      </c>
      <c r="B48" s="662">
        <f t="shared" si="3"/>
        <v>35109176</v>
      </c>
      <c r="C48" s="662">
        <v>111472</v>
      </c>
      <c r="D48" s="662">
        <v>34997704</v>
      </c>
      <c r="E48" s="663">
        <v>77</v>
      </c>
      <c r="F48" s="661">
        <f>G48+I48</f>
        <v>35923076</v>
      </c>
      <c r="G48" s="662">
        <v>111472</v>
      </c>
      <c r="H48" s="662">
        <v>0</v>
      </c>
      <c r="I48" s="662">
        <v>35811604</v>
      </c>
      <c r="J48" s="662">
        <v>77</v>
      </c>
      <c r="K48" s="665">
        <v>8930279</v>
      </c>
      <c r="L48" s="666">
        <v>25</v>
      </c>
      <c r="M48" s="665">
        <v>0</v>
      </c>
      <c r="N48" s="663">
        <v>0</v>
      </c>
      <c r="O48" s="665">
        <v>26881325</v>
      </c>
      <c r="P48" s="666">
        <v>52</v>
      </c>
      <c r="Q48" s="665">
        <v>0</v>
      </c>
      <c r="R48" s="666">
        <v>0</v>
      </c>
    </row>
    <row r="49" spans="1:18" ht="18.95" customHeight="1" x14ac:dyDescent="0.25">
      <c r="A49" s="682" t="s">
        <v>909</v>
      </c>
      <c r="B49" s="662">
        <f t="shared" si="3"/>
        <v>681194279</v>
      </c>
      <c r="C49" s="662">
        <v>6623206</v>
      </c>
      <c r="D49" s="662">
        <v>674571073</v>
      </c>
      <c r="E49" s="663">
        <v>1171</v>
      </c>
      <c r="F49" s="661">
        <f>G49+I49</f>
        <v>694555994</v>
      </c>
      <c r="G49" s="662">
        <v>6623206</v>
      </c>
      <c r="H49" s="662">
        <v>0</v>
      </c>
      <c r="I49" s="662">
        <v>687932788</v>
      </c>
      <c r="J49" s="662">
        <v>1101</v>
      </c>
      <c r="K49" s="665">
        <v>34765888</v>
      </c>
      <c r="L49" s="663">
        <v>61</v>
      </c>
      <c r="M49" s="665">
        <v>0</v>
      </c>
      <c r="N49" s="663">
        <v>0</v>
      </c>
      <c r="O49" s="665">
        <v>653166900</v>
      </c>
      <c r="P49" s="663">
        <v>1040</v>
      </c>
      <c r="Q49" s="665">
        <v>0</v>
      </c>
      <c r="R49" s="666">
        <v>0</v>
      </c>
    </row>
    <row r="50" spans="1:18" ht="18.95" customHeight="1" x14ac:dyDescent="0.25">
      <c r="A50" s="682" t="s">
        <v>817</v>
      </c>
      <c r="B50" s="662">
        <f t="shared" ref="B50:R50" si="10">B51</f>
        <v>341541879</v>
      </c>
      <c r="C50" s="662">
        <f t="shared" si="10"/>
        <v>7433869</v>
      </c>
      <c r="D50" s="662">
        <f t="shared" si="10"/>
        <v>334108010</v>
      </c>
      <c r="E50" s="663">
        <f t="shared" si="10"/>
        <v>512.70000000000005</v>
      </c>
      <c r="F50" s="661">
        <f t="shared" si="10"/>
        <v>358211827</v>
      </c>
      <c r="G50" s="662">
        <f t="shared" si="10"/>
        <v>16343082</v>
      </c>
      <c r="H50" s="662">
        <f t="shared" si="10"/>
        <v>0</v>
      </c>
      <c r="I50" s="662">
        <f t="shared" si="10"/>
        <v>341868745</v>
      </c>
      <c r="J50" s="663">
        <f t="shared" si="10"/>
        <v>492.70000000000005</v>
      </c>
      <c r="K50" s="665">
        <f t="shared" si="10"/>
        <v>26886499</v>
      </c>
      <c r="L50" s="663">
        <f t="shared" si="10"/>
        <v>51.699999999999989</v>
      </c>
      <c r="M50" s="665">
        <f t="shared" si="10"/>
        <v>0</v>
      </c>
      <c r="N50" s="663">
        <f t="shared" si="10"/>
        <v>0</v>
      </c>
      <c r="O50" s="665">
        <f t="shared" si="10"/>
        <v>314982246</v>
      </c>
      <c r="P50" s="663">
        <f t="shared" si="10"/>
        <v>441</v>
      </c>
      <c r="Q50" s="665">
        <f t="shared" si="10"/>
        <v>0</v>
      </c>
      <c r="R50" s="666">
        <f t="shared" si="10"/>
        <v>0</v>
      </c>
    </row>
    <row r="51" spans="1:18" ht="18.95" customHeight="1" x14ac:dyDescent="0.25">
      <c r="A51" s="682" t="s">
        <v>910</v>
      </c>
      <c r="B51" s="662">
        <f t="shared" si="3"/>
        <v>341541879</v>
      </c>
      <c r="C51" s="662">
        <v>7433869</v>
      </c>
      <c r="D51" s="662">
        <v>334108010</v>
      </c>
      <c r="E51" s="663">
        <v>512.70000000000005</v>
      </c>
      <c r="F51" s="661">
        <f t="shared" si="4"/>
        <v>358211827</v>
      </c>
      <c r="G51" s="662">
        <v>16343082</v>
      </c>
      <c r="H51" s="662">
        <v>0</v>
      </c>
      <c r="I51" s="662">
        <v>341868745</v>
      </c>
      <c r="J51" s="662">
        <v>492.70000000000005</v>
      </c>
      <c r="K51" s="665">
        <v>26886499</v>
      </c>
      <c r="L51" s="663">
        <v>51.699999999999989</v>
      </c>
      <c r="M51" s="665">
        <v>0</v>
      </c>
      <c r="N51" s="663">
        <v>0</v>
      </c>
      <c r="O51" s="665">
        <v>314982246</v>
      </c>
      <c r="P51" s="663">
        <v>441</v>
      </c>
      <c r="Q51" s="665">
        <v>0</v>
      </c>
      <c r="R51" s="666">
        <v>0</v>
      </c>
    </row>
    <row r="52" spans="1:18" ht="18.95" customHeight="1" x14ac:dyDescent="0.25">
      <c r="A52" s="682" t="s">
        <v>821</v>
      </c>
      <c r="B52" s="662">
        <f t="shared" ref="B52:R52" si="11">B53+B54</f>
        <v>1330239528</v>
      </c>
      <c r="C52" s="662">
        <f>C53+C54</f>
        <v>4761162</v>
      </c>
      <c r="D52" s="662">
        <f t="shared" si="11"/>
        <v>1325478366</v>
      </c>
      <c r="E52" s="663">
        <f t="shared" si="11"/>
        <v>2421.7099999999996</v>
      </c>
      <c r="F52" s="661">
        <f t="shared" si="11"/>
        <v>1368045792</v>
      </c>
      <c r="G52" s="662">
        <f t="shared" si="11"/>
        <v>4841162</v>
      </c>
      <c r="H52" s="662">
        <f t="shared" si="11"/>
        <v>0</v>
      </c>
      <c r="I52" s="662">
        <f t="shared" si="11"/>
        <v>1363204630</v>
      </c>
      <c r="J52" s="663">
        <f t="shared" si="11"/>
        <v>2428.2099999999996</v>
      </c>
      <c r="K52" s="665">
        <f t="shared" si="11"/>
        <v>141863891</v>
      </c>
      <c r="L52" s="663">
        <f t="shared" si="11"/>
        <v>301.48999999999995</v>
      </c>
      <c r="M52" s="665">
        <f t="shared" si="11"/>
        <v>0</v>
      </c>
      <c r="N52" s="663">
        <f t="shared" si="11"/>
        <v>0</v>
      </c>
      <c r="O52" s="665">
        <f t="shared" si="11"/>
        <v>1221340739</v>
      </c>
      <c r="P52" s="663">
        <f t="shared" si="11"/>
        <v>2126.7199999999993</v>
      </c>
      <c r="Q52" s="665">
        <f t="shared" si="11"/>
        <v>0</v>
      </c>
      <c r="R52" s="666">
        <f t="shared" si="11"/>
        <v>0</v>
      </c>
    </row>
    <row r="53" spans="1:18" ht="18.95" customHeight="1" x14ac:dyDescent="0.25">
      <c r="A53" s="682" t="s">
        <v>911</v>
      </c>
      <c r="B53" s="662">
        <f t="shared" si="3"/>
        <v>132438838</v>
      </c>
      <c r="C53" s="662">
        <v>1801761</v>
      </c>
      <c r="D53" s="662">
        <v>130637077</v>
      </c>
      <c r="E53" s="663">
        <v>301</v>
      </c>
      <c r="F53" s="661">
        <f t="shared" si="4"/>
        <v>144867018</v>
      </c>
      <c r="G53" s="662">
        <v>1801761</v>
      </c>
      <c r="H53" s="662">
        <v>0</v>
      </c>
      <c r="I53" s="662">
        <v>143065257</v>
      </c>
      <c r="J53" s="662">
        <v>314</v>
      </c>
      <c r="K53" s="665">
        <v>27291700</v>
      </c>
      <c r="L53" s="663">
        <v>65</v>
      </c>
      <c r="M53" s="665">
        <v>0</v>
      </c>
      <c r="N53" s="663">
        <v>0</v>
      </c>
      <c r="O53" s="665">
        <v>115773557</v>
      </c>
      <c r="P53" s="663">
        <v>249</v>
      </c>
      <c r="Q53" s="665">
        <v>0</v>
      </c>
      <c r="R53" s="666">
        <v>0</v>
      </c>
    </row>
    <row r="54" spans="1:18" ht="18.95" customHeight="1" x14ac:dyDescent="0.25">
      <c r="A54" s="682" t="s">
        <v>912</v>
      </c>
      <c r="B54" s="662">
        <f t="shared" si="3"/>
        <v>1197800690</v>
      </c>
      <c r="C54" s="662">
        <v>2959401</v>
      </c>
      <c r="D54" s="662">
        <v>1194841289</v>
      </c>
      <c r="E54" s="663">
        <v>2120.7099999999996</v>
      </c>
      <c r="F54" s="661">
        <f t="shared" si="4"/>
        <v>1223178774</v>
      </c>
      <c r="G54" s="662">
        <v>3039401</v>
      </c>
      <c r="H54" s="662">
        <v>0</v>
      </c>
      <c r="I54" s="662">
        <v>1220139373</v>
      </c>
      <c r="J54" s="662">
        <v>2114.2099999999996</v>
      </c>
      <c r="K54" s="665">
        <v>114572191</v>
      </c>
      <c r="L54" s="663">
        <v>236.48999999999995</v>
      </c>
      <c r="M54" s="665">
        <v>0</v>
      </c>
      <c r="N54" s="663">
        <v>0</v>
      </c>
      <c r="O54" s="665">
        <v>1105567182</v>
      </c>
      <c r="P54" s="663">
        <v>1877.7199999999996</v>
      </c>
      <c r="Q54" s="665">
        <v>0</v>
      </c>
      <c r="R54" s="666">
        <v>0</v>
      </c>
    </row>
    <row r="55" spans="1:18" ht="18.95" customHeight="1" x14ac:dyDescent="0.25">
      <c r="A55" s="682" t="s">
        <v>831</v>
      </c>
      <c r="B55" s="662">
        <f>B56+B57+B58</f>
        <v>2566303750</v>
      </c>
      <c r="C55" s="662">
        <f>C56+C57+C58</f>
        <v>1546665</v>
      </c>
      <c r="D55" s="662">
        <f>D56+D57+D58</f>
        <v>2564757085</v>
      </c>
      <c r="E55" s="663">
        <f>E56+E57+E58</f>
        <v>4654</v>
      </c>
      <c r="F55" s="661">
        <f t="shared" ref="F55:R55" si="12">F56+F57+F58</f>
        <v>2618249264</v>
      </c>
      <c r="G55" s="662">
        <f>G56+G57+G58</f>
        <v>2914165</v>
      </c>
      <c r="H55" s="662">
        <f t="shared" si="12"/>
        <v>0</v>
      </c>
      <c r="I55" s="662">
        <f t="shared" si="12"/>
        <v>2615335099</v>
      </c>
      <c r="J55" s="663">
        <f t="shared" si="12"/>
        <v>4547</v>
      </c>
      <c r="K55" s="665">
        <f t="shared" si="12"/>
        <v>168222135</v>
      </c>
      <c r="L55" s="663">
        <f t="shared" si="12"/>
        <v>315</v>
      </c>
      <c r="M55" s="665">
        <f t="shared" si="12"/>
        <v>0</v>
      </c>
      <c r="N55" s="663">
        <f t="shared" si="12"/>
        <v>0</v>
      </c>
      <c r="O55" s="665">
        <f t="shared" si="12"/>
        <v>2447112964</v>
      </c>
      <c r="P55" s="663">
        <f t="shared" si="12"/>
        <v>4232</v>
      </c>
      <c r="Q55" s="665">
        <f t="shared" si="12"/>
        <v>0</v>
      </c>
      <c r="R55" s="666">
        <f t="shared" si="12"/>
        <v>0</v>
      </c>
    </row>
    <row r="56" spans="1:18" ht="18.95" customHeight="1" x14ac:dyDescent="0.25">
      <c r="A56" s="682" t="s">
        <v>913</v>
      </c>
      <c r="B56" s="661">
        <f t="shared" si="3"/>
        <v>2290742559</v>
      </c>
      <c r="C56" s="662">
        <v>1160000</v>
      </c>
      <c r="D56" s="662">
        <v>2289582559</v>
      </c>
      <c r="E56" s="662">
        <v>4197</v>
      </c>
      <c r="F56" s="661">
        <f t="shared" si="4"/>
        <v>2336288666</v>
      </c>
      <c r="G56" s="662">
        <v>2490000</v>
      </c>
      <c r="H56" s="662">
        <v>0</v>
      </c>
      <c r="I56" s="662">
        <v>2333798666</v>
      </c>
      <c r="J56" s="662">
        <v>4098</v>
      </c>
      <c r="K56" s="665">
        <v>74809661</v>
      </c>
      <c r="L56" s="663">
        <v>138</v>
      </c>
      <c r="M56" s="665">
        <v>0</v>
      </c>
      <c r="N56" s="663">
        <v>0</v>
      </c>
      <c r="O56" s="665">
        <v>2258989005</v>
      </c>
      <c r="P56" s="663">
        <v>3960</v>
      </c>
      <c r="Q56" s="665">
        <v>0</v>
      </c>
      <c r="R56" s="666">
        <v>0</v>
      </c>
    </row>
    <row r="57" spans="1:18" ht="18.95" customHeight="1" x14ac:dyDescent="0.25">
      <c r="A57" s="682" t="s">
        <v>914</v>
      </c>
      <c r="B57" s="661">
        <f t="shared" si="3"/>
        <v>57741998</v>
      </c>
      <c r="C57" s="662">
        <v>32500</v>
      </c>
      <c r="D57" s="662">
        <v>57709498</v>
      </c>
      <c r="E57" s="662">
        <v>78</v>
      </c>
      <c r="F57" s="661">
        <f t="shared" si="4"/>
        <v>59084079</v>
      </c>
      <c r="G57" s="662">
        <v>70000</v>
      </c>
      <c r="H57" s="662">
        <v>0</v>
      </c>
      <c r="I57" s="662">
        <v>59014079</v>
      </c>
      <c r="J57" s="662">
        <v>77</v>
      </c>
      <c r="K57" s="665">
        <v>4792829</v>
      </c>
      <c r="L57" s="663">
        <v>9</v>
      </c>
      <c r="M57" s="665">
        <v>0</v>
      </c>
      <c r="N57" s="663">
        <v>0</v>
      </c>
      <c r="O57" s="665">
        <v>54221250</v>
      </c>
      <c r="P57" s="663">
        <v>68</v>
      </c>
      <c r="Q57" s="665">
        <v>0</v>
      </c>
      <c r="R57" s="666">
        <v>0</v>
      </c>
    </row>
    <row r="58" spans="1:18" ht="18.95" customHeight="1" x14ac:dyDescent="0.25">
      <c r="A58" s="682" t="s">
        <v>915</v>
      </c>
      <c r="B58" s="661">
        <f t="shared" si="3"/>
        <v>217819193</v>
      </c>
      <c r="C58" s="662">
        <v>354165</v>
      </c>
      <c r="D58" s="662">
        <v>217465028</v>
      </c>
      <c r="E58" s="662">
        <v>379</v>
      </c>
      <c r="F58" s="661">
        <f t="shared" si="4"/>
        <v>222876519</v>
      </c>
      <c r="G58" s="662">
        <v>354165</v>
      </c>
      <c r="H58" s="662">
        <v>0</v>
      </c>
      <c r="I58" s="662">
        <v>222522354</v>
      </c>
      <c r="J58" s="662">
        <v>372</v>
      </c>
      <c r="K58" s="665">
        <v>88619645</v>
      </c>
      <c r="L58" s="663">
        <v>168</v>
      </c>
      <c r="M58" s="665">
        <v>0</v>
      </c>
      <c r="N58" s="663">
        <v>0</v>
      </c>
      <c r="O58" s="665">
        <v>133902709</v>
      </c>
      <c r="P58" s="663">
        <v>204</v>
      </c>
      <c r="Q58" s="665">
        <v>0</v>
      </c>
      <c r="R58" s="666">
        <v>0</v>
      </c>
    </row>
    <row r="59" spans="1:18" ht="18.95" customHeight="1" x14ac:dyDescent="0.25">
      <c r="A59" s="682" t="s">
        <v>840</v>
      </c>
      <c r="B59" s="661">
        <f t="shared" ref="B59:R59" si="13">B60</f>
        <v>67869411</v>
      </c>
      <c r="C59" s="662">
        <f t="shared" si="13"/>
        <v>151757</v>
      </c>
      <c r="D59" s="662">
        <f t="shared" si="13"/>
        <v>67717654</v>
      </c>
      <c r="E59" s="662">
        <f t="shared" si="13"/>
        <v>147</v>
      </c>
      <c r="F59" s="661">
        <f t="shared" si="13"/>
        <v>69444240</v>
      </c>
      <c r="G59" s="662">
        <f>G60</f>
        <v>151757</v>
      </c>
      <c r="H59" s="662">
        <f t="shared" si="13"/>
        <v>0</v>
      </c>
      <c r="I59" s="662">
        <f t="shared" si="13"/>
        <v>69292483</v>
      </c>
      <c r="J59" s="663">
        <f t="shared" si="13"/>
        <v>147</v>
      </c>
      <c r="K59" s="665">
        <f t="shared" si="13"/>
        <v>28847686</v>
      </c>
      <c r="L59" s="663">
        <f t="shared" si="13"/>
        <v>67</v>
      </c>
      <c r="M59" s="665">
        <f t="shared" si="13"/>
        <v>0</v>
      </c>
      <c r="N59" s="663">
        <f t="shared" si="13"/>
        <v>0</v>
      </c>
      <c r="O59" s="665">
        <f t="shared" si="13"/>
        <v>40444797</v>
      </c>
      <c r="P59" s="663">
        <f t="shared" si="13"/>
        <v>80</v>
      </c>
      <c r="Q59" s="665">
        <f t="shared" si="13"/>
        <v>0</v>
      </c>
      <c r="R59" s="666">
        <f t="shared" si="13"/>
        <v>0</v>
      </c>
    </row>
    <row r="60" spans="1:18" ht="18.95" customHeight="1" x14ac:dyDescent="0.25">
      <c r="A60" s="682" t="s">
        <v>916</v>
      </c>
      <c r="B60" s="661">
        <f t="shared" si="3"/>
        <v>67869411</v>
      </c>
      <c r="C60" s="662">
        <v>151757</v>
      </c>
      <c r="D60" s="662">
        <v>67717654</v>
      </c>
      <c r="E60" s="662">
        <v>147</v>
      </c>
      <c r="F60" s="661">
        <f>G60+I60</f>
        <v>69444240</v>
      </c>
      <c r="G60" s="662">
        <v>151757</v>
      </c>
      <c r="H60" s="662">
        <v>0</v>
      </c>
      <c r="I60" s="662">
        <v>69292483</v>
      </c>
      <c r="J60" s="662">
        <v>147</v>
      </c>
      <c r="K60" s="665">
        <v>28847686</v>
      </c>
      <c r="L60" s="663">
        <v>67</v>
      </c>
      <c r="M60" s="665">
        <v>0</v>
      </c>
      <c r="N60" s="663">
        <v>0</v>
      </c>
      <c r="O60" s="665">
        <v>40444797</v>
      </c>
      <c r="P60" s="663">
        <v>80</v>
      </c>
      <c r="Q60" s="665">
        <v>0</v>
      </c>
      <c r="R60" s="666">
        <v>0</v>
      </c>
    </row>
    <row r="61" spans="1:18" ht="8.25" customHeight="1" thickBot="1" x14ac:dyDescent="0.3">
      <c r="A61" s="685"/>
      <c r="B61" s="661"/>
      <c r="C61" s="686"/>
      <c r="D61" s="662"/>
      <c r="E61" s="663"/>
      <c r="F61" s="661"/>
      <c r="G61" s="686"/>
      <c r="H61" s="662"/>
      <c r="I61" s="662"/>
      <c r="J61" s="663"/>
      <c r="K61" s="687"/>
      <c r="L61" s="688"/>
      <c r="M61" s="687"/>
      <c r="N61" s="688"/>
      <c r="O61" s="687"/>
      <c r="P61" s="688"/>
      <c r="Q61" s="687"/>
      <c r="R61" s="689"/>
    </row>
    <row r="62" spans="1:18" ht="45" customHeight="1" thickBot="1" x14ac:dyDescent="0.25">
      <c r="A62" s="669" t="s">
        <v>73</v>
      </c>
      <c r="B62" s="671">
        <f t="shared" ref="B62:R62" si="14">B14+B17+B22+B24+B28+B34+B42+B50+B52+B55+B59+B12</f>
        <v>27891277585</v>
      </c>
      <c r="C62" s="671">
        <f t="shared" si="14"/>
        <v>83562651</v>
      </c>
      <c r="D62" s="671">
        <f t="shared" si="14"/>
        <v>27807714934</v>
      </c>
      <c r="E62" s="672">
        <f t="shared" si="14"/>
        <v>49637.24</v>
      </c>
      <c r="F62" s="670">
        <f>F14+F17+F22+F24+F28+F34+F42+F50+F52+F55+F59</f>
        <v>28424365906</v>
      </c>
      <c r="G62" s="671">
        <f t="shared" si="14"/>
        <v>108538262</v>
      </c>
      <c r="H62" s="671">
        <f t="shared" si="14"/>
        <v>0</v>
      </c>
      <c r="I62" s="671">
        <f t="shared" si="14"/>
        <v>28315827644</v>
      </c>
      <c r="J62" s="672">
        <f t="shared" si="14"/>
        <v>49633.159999999996</v>
      </c>
      <c r="K62" s="670">
        <f t="shared" si="14"/>
        <v>2168635973</v>
      </c>
      <c r="L62" s="673">
        <f t="shared" si="14"/>
        <v>4205.5099999999993</v>
      </c>
      <c r="M62" s="670">
        <f t="shared" si="14"/>
        <v>0</v>
      </c>
      <c r="N62" s="673">
        <f t="shared" si="14"/>
        <v>0</v>
      </c>
      <c r="O62" s="670">
        <f t="shared" si="14"/>
        <v>26147191671</v>
      </c>
      <c r="P62" s="673">
        <f t="shared" si="14"/>
        <v>45427.650000000009</v>
      </c>
      <c r="Q62" s="670">
        <f t="shared" si="14"/>
        <v>0</v>
      </c>
      <c r="R62" s="673">
        <f t="shared" si="14"/>
        <v>0</v>
      </c>
    </row>
    <row r="63" spans="1:18" ht="18" customHeight="1" x14ac:dyDescent="0.2">
      <c r="A63" s="674" t="s">
        <v>868</v>
      </c>
    </row>
    <row r="64" spans="1:18" ht="12.75" x14ac:dyDescent="0.2">
      <c r="A64" s="3"/>
      <c r="F64" s="659"/>
      <c r="G64" s="659"/>
      <c r="H64" s="659"/>
      <c r="I64" s="659"/>
    </row>
    <row r="65" spans="1:12" s="676" customFormat="1" ht="12.75" customHeight="1" x14ac:dyDescent="0.2">
      <c r="B65" s="675"/>
      <c r="C65" s="675"/>
      <c r="D65" s="675"/>
      <c r="E65" s="675"/>
      <c r="F65" s="675"/>
      <c r="G65" s="675"/>
      <c r="H65" s="675"/>
      <c r="I65" s="675"/>
      <c r="J65" s="675"/>
      <c r="K65" s="675"/>
    </row>
    <row r="66" spans="1:12" ht="12.75" customHeight="1" x14ac:dyDescent="0.2">
      <c r="A66" s="3"/>
    </row>
    <row r="67" spans="1:12" x14ac:dyDescent="0.25">
      <c r="K67" s="659"/>
      <c r="L67" s="659"/>
    </row>
  </sheetData>
  <mergeCells count="8">
    <mergeCell ref="A3:R3"/>
    <mergeCell ref="B5:E5"/>
    <mergeCell ref="F5:R5"/>
    <mergeCell ref="K6:R6"/>
    <mergeCell ref="K7:L7"/>
    <mergeCell ref="M7:N7"/>
    <mergeCell ref="O7:P7"/>
    <mergeCell ref="Q7:R7"/>
  </mergeCells>
  <printOptions horizontalCentered="1" verticalCentered="1"/>
  <pageMargins left="0.11811023622047245" right="0" top="0.39370078740157483" bottom="0.39370078740157483" header="0.15748031496062992" footer="0.19685039370078741"/>
  <pageSetup paperSize="9" scale="44" pageOrder="overThenDown" orientation="landscape" r:id="rId1"/>
  <headerFooter alignWithMargins="0"/>
  <rowBreaks count="1" manualBreakCount="1">
    <brk id="63" max="16383" man="1"/>
  </rowBreaks>
  <ignoredErrors>
    <ignoredError sqref="B14:R61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2E268-6B38-4049-91AF-EB74250A1218}">
  <sheetPr>
    <pageSetUpPr fitToPage="1"/>
  </sheetPr>
  <dimension ref="A1:R61"/>
  <sheetViews>
    <sheetView zoomScale="75" zoomScaleNormal="75" workbookViewId="0">
      <pane xSplit="1" ySplit="11" topLeftCell="B21" activePane="bottomRight" state="frozen"/>
      <selection activeCell="M17" sqref="M17"/>
      <selection pane="topRight" activeCell="M17" sqref="M17"/>
      <selection pane="bottomLeft" activeCell="M17" sqref="M17"/>
      <selection pane="bottomRight" activeCell="K49" sqref="K49"/>
    </sheetView>
  </sheetViews>
  <sheetFormatPr defaultColWidth="6.7109375" defaultRowHeight="15.75" x14ac:dyDescent="0.25"/>
  <cols>
    <col min="1" max="1" width="58.5703125" style="4" customWidth="1"/>
    <col min="2" max="2" width="21.42578125" style="3" customWidth="1"/>
    <col min="3" max="3" width="15.140625" style="3" customWidth="1"/>
    <col min="4" max="4" width="16.85546875" style="3" customWidth="1"/>
    <col min="5" max="5" width="8.140625" style="3" customWidth="1"/>
    <col min="6" max="6" width="20.5703125" style="3" customWidth="1"/>
    <col min="7" max="8" width="15.140625" style="3" customWidth="1"/>
    <col min="9" max="9" width="16.7109375" style="3" customWidth="1"/>
    <col min="10" max="10" width="8.5703125" style="3" customWidth="1"/>
    <col min="11" max="11" width="18.140625" style="3" customWidth="1"/>
    <col min="12" max="12" width="8.42578125" style="3" customWidth="1"/>
    <col min="13" max="13" width="19.28515625" style="3" customWidth="1"/>
    <col min="14" max="14" width="8.5703125" style="3" customWidth="1"/>
    <col min="15" max="15" width="17.85546875" style="3" customWidth="1"/>
    <col min="16" max="16" width="8" style="3" customWidth="1"/>
    <col min="17" max="17" width="14.28515625" style="3" customWidth="1"/>
    <col min="18" max="18" width="11.85546875" style="3" customWidth="1"/>
    <col min="19" max="16384" width="6.7109375" style="3"/>
  </cols>
  <sheetData>
    <row r="1" spans="1:18" x14ac:dyDescent="0.25">
      <c r="A1" s="620" t="s">
        <v>758</v>
      </c>
      <c r="B1" s="621"/>
      <c r="C1" s="621"/>
      <c r="D1" s="621"/>
      <c r="E1" s="621"/>
      <c r="F1" s="621"/>
      <c r="G1" s="621"/>
      <c r="H1" s="621"/>
      <c r="J1" s="621"/>
      <c r="R1" s="728" t="s">
        <v>4</v>
      </c>
    </row>
    <row r="3" spans="1:18" ht="18.75" customHeight="1" x14ac:dyDescent="0.3">
      <c r="A3" s="804" t="s">
        <v>917</v>
      </c>
      <c r="B3" s="805"/>
      <c r="C3" s="805"/>
      <c r="D3" s="805"/>
      <c r="E3" s="805"/>
      <c r="F3" s="805"/>
      <c r="G3" s="805"/>
      <c r="H3" s="805"/>
      <c r="I3" s="805"/>
      <c r="J3" s="805"/>
      <c r="K3" s="805"/>
      <c r="L3" s="805"/>
      <c r="M3" s="805"/>
      <c r="N3" s="805"/>
      <c r="O3" s="805"/>
      <c r="P3" s="805"/>
      <c r="Q3" s="805"/>
      <c r="R3" s="805"/>
    </row>
    <row r="4" spans="1:18" ht="16.5" thickBo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</row>
    <row r="5" spans="1:18" ht="16.5" thickBot="1" x14ac:dyDescent="0.3">
      <c r="A5" s="624"/>
      <c r="B5" s="806" t="s">
        <v>548</v>
      </c>
      <c r="C5" s="791"/>
      <c r="D5" s="791"/>
      <c r="E5" s="791"/>
      <c r="F5" s="792" t="s">
        <v>549</v>
      </c>
      <c r="G5" s="793"/>
      <c r="H5" s="793"/>
      <c r="I5" s="793"/>
      <c r="J5" s="793"/>
      <c r="K5" s="794"/>
      <c r="L5" s="794"/>
      <c r="M5" s="794"/>
      <c r="N5" s="794"/>
      <c r="O5" s="794"/>
      <c r="P5" s="794"/>
      <c r="Q5" s="794"/>
      <c r="R5" s="795"/>
    </row>
    <row r="6" spans="1:18" ht="16.5" thickBot="1" x14ac:dyDescent="0.3">
      <c r="A6" s="625"/>
      <c r="B6" s="630" t="s">
        <v>760</v>
      </c>
      <c r="C6" s="677" t="s">
        <v>761</v>
      </c>
      <c r="D6" s="628"/>
      <c r="E6" s="629"/>
      <c r="F6" s="630" t="s">
        <v>760</v>
      </c>
      <c r="G6" s="677" t="s">
        <v>761</v>
      </c>
      <c r="H6" s="627"/>
      <c r="I6" s="628"/>
      <c r="J6" s="629"/>
      <c r="K6" s="807" t="s">
        <v>762</v>
      </c>
      <c r="L6" s="808"/>
      <c r="M6" s="809"/>
      <c r="N6" s="809"/>
      <c r="O6" s="809"/>
      <c r="P6" s="809"/>
      <c r="Q6" s="809"/>
      <c r="R6" s="810"/>
    </row>
    <row r="7" spans="1:18" ht="16.5" thickBot="1" x14ac:dyDescent="0.3">
      <c r="A7" s="635" t="s">
        <v>763</v>
      </c>
      <c r="B7" s="630" t="s">
        <v>764</v>
      </c>
      <c r="C7" s="636" t="s">
        <v>765</v>
      </c>
      <c r="D7" s="637" t="s">
        <v>766</v>
      </c>
      <c r="E7" s="629" t="s">
        <v>767</v>
      </c>
      <c r="F7" s="630" t="s">
        <v>764</v>
      </c>
      <c r="G7" s="636" t="s">
        <v>765</v>
      </c>
      <c r="H7" s="638" t="s">
        <v>768</v>
      </c>
      <c r="I7" s="637" t="s">
        <v>766</v>
      </c>
      <c r="J7" s="629" t="s">
        <v>767</v>
      </c>
      <c r="K7" s="800" t="s">
        <v>870</v>
      </c>
      <c r="L7" s="801"/>
      <c r="M7" s="800" t="s">
        <v>871</v>
      </c>
      <c r="N7" s="802"/>
      <c r="O7" s="803" t="s">
        <v>872</v>
      </c>
      <c r="P7" s="802"/>
      <c r="Q7" s="800" t="s">
        <v>873</v>
      </c>
      <c r="R7" s="802"/>
    </row>
    <row r="8" spans="1:18" x14ac:dyDescent="0.25">
      <c r="A8" s="625"/>
      <c r="B8" s="630" t="s">
        <v>874</v>
      </c>
      <c r="C8" s="636" t="s">
        <v>774</v>
      </c>
      <c r="D8" s="637" t="s">
        <v>775</v>
      </c>
      <c r="E8" s="629" t="s">
        <v>776</v>
      </c>
      <c r="F8" s="630" t="s">
        <v>874</v>
      </c>
      <c r="G8" s="636" t="s">
        <v>774</v>
      </c>
      <c r="H8" s="639" t="s">
        <v>777</v>
      </c>
      <c r="I8" s="637" t="s">
        <v>775</v>
      </c>
      <c r="J8" s="629" t="s">
        <v>778</v>
      </c>
      <c r="K8" s="640" t="s">
        <v>766</v>
      </c>
      <c r="L8" s="629" t="s">
        <v>767</v>
      </c>
      <c r="M8" s="640" t="s">
        <v>766</v>
      </c>
      <c r="N8" s="629" t="s">
        <v>767</v>
      </c>
      <c r="O8" s="640" t="s">
        <v>766</v>
      </c>
      <c r="P8" s="629" t="s">
        <v>767</v>
      </c>
      <c r="Q8" s="640" t="s">
        <v>766</v>
      </c>
      <c r="R8" s="641" t="s">
        <v>767</v>
      </c>
    </row>
    <row r="9" spans="1:18" x14ac:dyDescent="0.25">
      <c r="A9" s="635"/>
      <c r="B9" s="630" t="s">
        <v>875</v>
      </c>
      <c r="C9" s="636" t="s">
        <v>780</v>
      </c>
      <c r="D9" s="642"/>
      <c r="E9" s="629"/>
      <c r="F9" s="630" t="s">
        <v>875</v>
      </c>
      <c r="G9" s="636" t="s">
        <v>780</v>
      </c>
      <c r="H9" s="639" t="s">
        <v>781</v>
      </c>
      <c r="I9" s="642"/>
      <c r="J9" s="629"/>
      <c r="K9" s="640" t="s">
        <v>775</v>
      </c>
      <c r="L9" s="629" t="s">
        <v>776</v>
      </c>
      <c r="M9" s="640" t="s">
        <v>775</v>
      </c>
      <c r="N9" s="629" t="s">
        <v>776</v>
      </c>
      <c r="O9" s="640" t="s">
        <v>775</v>
      </c>
      <c r="P9" s="629" t="s">
        <v>776</v>
      </c>
      <c r="Q9" s="640" t="s">
        <v>775</v>
      </c>
      <c r="R9" s="641" t="s">
        <v>776</v>
      </c>
    </row>
    <row r="10" spans="1:18" x14ac:dyDescent="0.25">
      <c r="A10" s="625"/>
      <c r="B10" s="630" t="s">
        <v>25</v>
      </c>
      <c r="C10" s="636" t="s">
        <v>25</v>
      </c>
      <c r="D10" s="637" t="s">
        <v>25</v>
      </c>
      <c r="E10" s="629"/>
      <c r="F10" s="630" t="s">
        <v>25</v>
      </c>
      <c r="G10" s="636" t="s">
        <v>25</v>
      </c>
      <c r="H10" s="639" t="s">
        <v>25</v>
      </c>
      <c r="I10" s="637" t="s">
        <v>25</v>
      </c>
      <c r="J10" s="629"/>
      <c r="K10" s="640" t="s">
        <v>25</v>
      </c>
      <c r="L10" s="629"/>
      <c r="M10" s="640" t="s">
        <v>25</v>
      </c>
      <c r="N10" s="629"/>
      <c r="O10" s="640" t="s">
        <v>25</v>
      </c>
      <c r="P10" s="629"/>
      <c r="Q10" s="640" t="s">
        <v>25</v>
      </c>
      <c r="R10" s="641"/>
    </row>
    <row r="11" spans="1:18" ht="16.5" thickBot="1" x14ac:dyDescent="0.3">
      <c r="A11" s="678"/>
      <c r="B11" s="648">
        <v>1</v>
      </c>
      <c r="C11" s="679">
        <v>2</v>
      </c>
      <c r="D11" s="650">
        <v>3</v>
      </c>
      <c r="E11" s="680">
        <v>4</v>
      </c>
      <c r="F11" s="648">
        <v>6</v>
      </c>
      <c r="G11" s="680">
        <v>7</v>
      </c>
      <c r="H11" s="680">
        <v>8</v>
      </c>
      <c r="I11" s="680">
        <v>9</v>
      </c>
      <c r="J11" s="680">
        <v>10</v>
      </c>
      <c r="K11" s="648">
        <v>11</v>
      </c>
      <c r="L11" s="649">
        <v>12</v>
      </c>
      <c r="M11" s="648">
        <v>13</v>
      </c>
      <c r="N11" s="649">
        <v>14</v>
      </c>
      <c r="O11" s="648">
        <v>15</v>
      </c>
      <c r="P11" s="649">
        <v>16</v>
      </c>
      <c r="Q11" s="650">
        <v>17</v>
      </c>
      <c r="R11" s="651">
        <v>18</v>
      </c>
    </row>
    <row r="12" spans="1:18" ht="18.95" customHeight="1" x14ac:dyDescent="0.25">
      <c r="A12" s="652" t="s">
        <v>782</v>
      </c>
      <c r="B12" s="653">
        <f>C12+D12</f>
        <v>0</v>
      </c>
      <c r="C12" s="654">
        <v>0</v>
      </c>
      <c r="D12" s="654">
        <v>0</v>
      </c>
      <c r="E12" s="655">
        <v>0</v>
      </c>
      <c r="F12" s="653">
        <f>G12+I12</f>
        <v>0</v>
      </c>
      <c r="G12" s="654">
        <v>0</v>
      </c>
      <c r="H12" s="654">
        <v>0</v>
      </c>
      <c r="I12" s="654">
        <v>0</v>
      </c>
      <c r="J12" s="658">
        <v>0</v>
      </c>
      <c r="K12" s="690">
        <v>0</v>
      </c>
      <c r="L12" s="658">
        <v>0</v>
      </c>
      <c r="M12" s="657">
        <v>0</v>
      </c>
      <c r="N12" s="658">
        <v>0</v>
      </c>
      <c r="O12" s="657">
        <v>0</v>
      </c>
      <c r="P12" s="658">
        <v>0</v>
      </c>
      <c r="Q12" s="657">
        <v>0</v>
      </c>
      <c r="R12" s="658">
        <v>0</v>
      </c>
    </row>
    <row r="13" spans="1:18" ht="18.95" customHeight="1" x14ac:dyDescent="0.25">
      <c r="A13" s="660" t="s">
        <v>784</v>
      </c>
      <c r="B13" s="661">
        <f>C13+D13</f>
        <v>0</v>
      </c>
      <c r="C13" s="662">
        <v>0</v>
      </c>
      <c r="D13" s="662">
        <v>0</v>
      </c>
      <c r="E13" s="663">
        <v>0</v>
      </c>
      <c r="F13" s="661">
        <f>G13+I13</f>
        <v>0</v>
      </c>
      <c r="G13" s="662">
        <v>0</v>
      </c>
      <c r="H13" s="662">
        <v>0</v>
      </c>
      <c r="I13" s="662">
        <v>0</v>
      </c>
      <c r="J13" s="666">
        <v>0</v>
      </c>
      <c r="K13" s="691">
        <v>0</v>
      </c>
      <c r="L13" s="666">
        <v>0</v>
      </c>
      <c r="M13" s="665">
        <v>0</v>
      </c>
      <c r="N13" s="666">
        <v>0</v>
      </c>
      <c r="O13" s="665">
        <v>0</v>
      </c>
      <c r="P13" s="666">
        <v>0</v>
      </c>
      <c r="Q13" s="665">
        <v>0</v>
      </c>
      <c r="R13" s="666">
        <v>0</v>
      </c>
    </row>
    <row r="14" spans="1:18" ht="18.95" customHeight="1" x14ac:dyDescent="0.25">
      <c r="A14" s="660" t="s">
        <v>786</v>
      </c>
      <c r="B14" s="661">
        <f t="shared" ref="B14:B55" si="0">C14+D14</f>
        <v>0</v>
      </c>
      <c r="C14" s="662">
        <v>0</v>
      </c>
      <c r="D14" s="662">
        <v>0</v>
      </c>
      <c r="E14" s="663">
        <v>0</v>
      </c>
      <c r="F14" s="661">
        <f t="shared" ref="F14:F55" si="1">G14+I14</f>
        <v>0</v>
      </c>
      <c r="G14" s="662">
        <v>0</v>
      </c>
      <c r="H14" s="662">
        <v>0</v>
      </c>
      <c r="I14" s="662">
        <v>0</v>
      </c>
      <c r="J14" s="666">
        <v>0</v>
      </c>
      <c r="K14" s="691">
        <v>0</v>
      </c>
      <c r="L14" s="666">
        <v>0</v>
      </c>
      <c r="M14" s="665">
        <v>0</v>
      </c>
      <c r="N14" s="666">
        <v>0</v>
      </c>
      <c r="O14" s="665">
        <v>0</v>
      </c>
      <c r="P14" s="666">
        <v>0</v>
      </c>
      <c r="Q14" s="665">
        <v>0</v>
      </c>
      <c r="R14" s="666">
        <v>0</v>
      </c>
    </row>
    <row r="15" spans="1:18" ht="18.95" customHeight="1" x14ac:dyDescent="0.25">
      <c r="A15" s="660" t="s">
        <v>788</v>
      </c>
      <c r="B15" s="661">
        <f t="shared" si="0"/>
        <v>0</v>
      </c>
      <c r="C15" s="662">
        <v>0</v>
      </c>
      <c r="D15" s="662">
        <v>0</v>
      </c>
      <c r="E15" s="663">
        <v>0</v>
      </c>
      <c r="F15" s="661">
        <f t="shared" si="1"/>
        <v>0</v>
      </c>
      <c r="G15" s="662">
        <v>0</v>
      </c>
      <c r="H15" s="662">
        <v>0</v>
      </c>
      <c r="I15" s="662">
        <v>0</v>
      </c>
      <c r="J15" s="666">
        <v>0</v>
      </c>
      <c r="K15" s="691">
        <v>0</v>
      </c>
      <c r="L15" s="666">
        <v>0</v>
      </c>
      <c r="M15" s="665">
        <v>0</v>
      </c>
      <c r="N15" s="666">
        <v>0</v>
      </c>
      <c r="O15" s="665">
        <v>0</v>
      </c>
      <c r="P15" s="666">
        <v>0</v>
      </c>
      <c r="Q15" s="665">
        <v>0</v>
      </c>
      <c r="R15" s="666">
        <v>0</v>
      </c>
    </row>
    <row r="16" spans="1:18" ht="18.95" customHeight="1" x14ac:dyDescent="0.25">
      <c r="A16" s="660" t="s">
        <v>790</v>
      </c>
      <c r="B16" s="661">
        <f t="shared" si="0"/>
        <v>0</v>
      </c>
      <c r="C16" s="662">
        <v>0</v>
      </c>
      <c r="D16" s="662">
        <v>0</v>
      </c>
      <c r="E16" s="663">
        <v>0</v>
      </c>
      <c r="F16" s="661">
        <f t="shared" si="1"/>
        <v>0</v>
      </c>
      <c r="G16" s="662">
        <v>0</v>
      </c>
      <c r="H16" s="662">
        <v>0</v>
      </c>
      <c r="I16" s="662">
        <v>0</v>
      </c>
      <c r="J16" s="666">
        <v>0</v>
      </c>
      <c r="K16" s="691">
        <v>0</v>
      </c>
      <c r="L16" s="666">
        <v>0</v>
      </c>
      <c r="M16" s="665">
        <v>0</v>
      </c>
      <c r="N16" s="666">
        <v>0</v>
      </c>
      <c r="O16" s="665">
        <v>0</v>
      </c>
      <c r="P16" s="666">
        <v>0</v>
      </c>
      <c r="Q16" s="665">
        <v>0</v>
      </c>
      <c r="R16" s="666">
        <v>0</v>
      </c>
    </row>
    <row r="17" spans="1:18" ht="18.95" customHeight="1" x14ac:dyDescent="0.25">
      <c r="A17" s="660" t="s">
        <v>792</v>
      </c>
      <c r="B17" s="661">
        <f t="shared" si="0"/>
        <v>661337401</v>
      </c>
      <c r="C17" s="662">
        <v>9172425</v>
      </c>
      <c r="D17" s="662">
        <v>652164976</v>
      </c>
      <c r="E17" s="663">
        <v>887</v>
      </c>
      <c r="F17" s="661">
        <f t="shared" si="1"/>
        <v>683630067</v>
      </c>
      <c r="G17" s="662">
        <v>11988425</v>
      </c>
      <c r="H17" s="662">
        <v>0</v>
      </c>
      <c r="I17" s="662">
        <v>671641642</v>
      </c>
      <c r="J17" s="666">
        <v>882</v>
      </c>
      <c r="K17" s="691">
        <v>134987663</v>
      </c>
      <c r="L17" s="666">
        <v>205</v>
      </c>
      <c r="M17" s="665">
        <v>418535939</v>
      </c>
      <c r="N17" s="666">
        <v>515</v>
      </c>
      <c r="O17" s="665">
        <v>118118040</v>
      </c>
      <c r="P17" s="666">
        <v>162</v>
      </c>
      <c r="Q17" s="665">
        <v>0</v>
      </c>
      <c r="R17" s="666">
        <v>0</v>
      </c>
    </row>
    <row r="18" spans="1:18" ht="18.95" customHeight="1" x14ac:dyDescent="0.25">
      <c r="A18" s="660" t="s">
        <v>794</v>
      </c>
      <c r="B18" s="661">
        <f t="shared" si="0"/>
        <v>0</v>
      </c>
      <c r="C18" s="662">
        <v>0</v>
      </c>
      <c r="D18" s="662">
        <v>0</v>
      </c>
      <c r="E18" s="663">
        <v>0</v>
      </c>
      <c r="F18" s="661">
        <f t="shared" si="1"/>
        <v>0</v>
      </c>
      <c r="G18" s="662">
        <v>0</v>
      </c>
      <c r="H18" s="662">
        <v>0</v>
      </c>
      <c r="I18" s="662">
        <v>0</v>
      </c>
      <c r="J18" s="666">
        <v>0</v>
      </c>
      <c r="K18" s="691">
        <v>0</v>
      </c>
      <c r="L18" s="666">
        <v>0</v>
      </c>
      <c r="M18" s="665">
        <v>0</v>
      </c>
      <c r="N18" s="666">
        <v>0</v>
      </c>
      <c r="O18" s="665">
        <v>0</v>
      </c>
      <c r="P18" s="666">
        <v>0</v>
      </c>
      <c r="Q18" s="665">
        <v>0</v>
      </c>
      <c r="R18" s="666">
        <v>0</v>
      </c>
    </row>
    <row r="19" spans="1:18" ht="18.95" customHeight="1" x14ac:dyDescent="0.25">
      <c r="A19" s="660" t="s">
        <v>973</v>
      </c>
      <c r="B19" s="661">
        <f t="shared" si="0"/>
        <v>0</v>
      </c>
      <c r="C19" s="662">
        <v>0</v>
      </c>
      <c r="D19" s="662">
        <v>0</v>
      </c>
      <c r="E19" s="663">
        <v>0</v>
      </c>
      <c r="F19" s="661">
        <f t="shared" si="1"/>
        <v>0</v>
      </c>
      <c r="G19" s="662">
        <v>0</v>
      </c>
      <c r="H19" s="662">
        <v>0</v>
      </c>
      <c r="I19" s="662">
        <v>0</v>
      </c>
      <c r="J19" s="666">
        <v>0</v>
      </c>
      <c r="K19" s="691">
        <v>0</v>
      </c>
      <c r="L19" s="666">
        <v>0</v>
      </c>
      <c r="M19" s="665">
        <v>0</v>
      </c>
      <c r="N19" s="666">
        <v>0</v>
      </c>
      <c r="O19" s="665">
        <v>0</v>
      </c>
      <c r="P19" s="666">
        <v>0</v>
      </c>
      <c r="Q19" s="665">
        <v>0</v>
      </c>
      <c r="R19" s="666">
        <v>0</v>
      </c>
    </row>
    <row r="20" spans="1:18" ht="18.95" customHeight="1" x14ac:dyDescent="0.25">
      <c r="A20" s="660" t="s">
        <v>797</v>
      </c>
      <c r="B20" s="661">
        <f t="shared" si="0"/>
        <v>3744148142</v>
      </c>
      <c r="C20" s="662">
        <v>6074287</v>
      </c>
      <c r="D20" s="662">
        <v>3738073855</v>
      </c>
      <c r="E20" s="663">
        <v>5341</v>
      </c>
      <c r="F20" s="661">
        <f t="shared" si="1"/>
        <v>3763006602</v>
      </c>
      <c r="G20" s="662">
        <v>6074287</v>
      </c>
      <c r="H20" s="662">
        <v>0</v>
      </c>
      <c r="I20" s="662">
        <v>3756932315</v>
      </c>
      <c r="J20" s="666">
        <v>5341</v>
      </c>
      <c r="K20" s="691">
        <v>829772252</v>
      </c>
      <c r="L20" s="666">
        <v>1471</v>
      </c>
      <c r="M20" s="665">
        <v>2927160063</v>
      </c>
      <c r="N20" s="666">
        <v>3870</v>
      </c>
      <c r="O20" s="665">
        <v>0</v>
      </c>
      <c r="P20" s="666">
        <v>0</v>
      </c>
      <c r="Q20" s="665">
        <v>0</v>
      </c>
      <c r="R20" s="666">
        <v>0</v>
      </c>
    </row>
    <row r="21" spans="1:18" ht="18.95" customHeight="1" x14ac:dyDescent="0.25">
      <c r="A21" s="660" t="s">
        <v>799</v>
      </c>
      <c r="B21" s="661">
        <f t="shared" si="0"/>
        <v>0</v>
      </c>
      <c r="C21" s="662">
        <v>0</v>
      </c>
      <c r="D21" s="662">
        <v>0</v>
      </c>
      <c r="E21" s="663">
        <v>0</v>
      </c>
      <c r="F21" s="661">
        <f t="shared" si="1"/>
        <v>0</v>
      </c>
      <c r="G21" s="662">
        <v>0</v>
      </c>
      <c r="H21" s="662">
        <v>0</v>
      </c>
      <c r="I21" s="662">
        <v>0</v>
      </c>
      <c r="J21" s="666">
        <v>0</v>
      </c>
      <c r="K21" s="691">
        <v>0</v>
      </c>
      <c r="L21" s="666">
        <v>0</v>
      </c>
      <c r="M21" s="665">
        <v>0</v>
      </c>
      <c r="N21" s="666">
        <v>0</v>
      </c>
      <c r="O21" s="665">
        <v>0</v>
      </c>
      <c r="P21" s="666">
        <v>0</v>
      </c>
      <c r="Q21" s="665">
        <v>0</v>
      </c>
      <c r="R21" s="666">
        <v>0</v>
      </c>
    </row>
    <row r="22" spans="1:18" ht="18.95" customHeight="1" x14ac:dyDescent="0.25">
      <c r="A22" s="660" t="s">
        <v>801</v>
      </c>
      <c r="B22" s="661">
        <f t="shared" si="0"/>
        <v>37097936753</v>
      </c>
      <c r="C22" s="662">
        <v>142033528</v>
      </c>
      <c r="D22" s="662">
        <v>36955903225</v>
      </c>
      <c r="E22" s="663">
        <v>56978.5</v>
      </c>
      <c r="F22" s="661">
        <f t="shared" si="1"/>
        <v>37143593627</v>
      </c>
      <c r="G22" s="662">
        <v>141437948</v>
      </c>
      <c r="H22" s="662">
        <v>0</v>
      </c>
      <c r="I22" s="662">
        <v>37002155679</v>
      </c>
      <c r="J22" s="666">
        <v>57229.5</v>
      </c>
      <c r="K22" s="691">
        <v>3554606646</v>
      </c>
      <c r="L22" s="666">
        <v>8075.5</v>
      </c>
      <c r="M22" s="665">
        <v>33447549033</v>
      </c>
      <c r="N22" s="666">
        <v>49154</v>
      </c>
      <c r="O22" s="665">
        <v>0</v>
      </c>
      <c r="P22" s="666">
        <v>0</v>
      </c>
      <c r="Q22" s="665">
        <v>0</v>
      </c>
      <c r="R22" s="666">
        <v>0</v>
      </c>
    </row>
    <row r="23" spans="1:18" ht="18.95" customHeight="1" x14ac:dyDescent="0.25">
      <c r="A23" s="660" t="s">
        <v>803</v>
      </c>
      <c r="B23" s="661">
        <f t="shared" si="0"/>
        <v>0</v>
      </c>
      <c r="C23" s="662">
        <v>0</v>
      </c>
      <c r="D23" s="662">
        <v>0</v>
      </c>
      <c r="E23" s="663">
        <v>0</v>
      </c>
      <c r="F23" s="661">
        <f t="shared" si="1"/>
        <v>0</v>
      </c>
      <c r="G23" s="662">
        <v>0</v>
      </c>
      <c r="H23" s="662">
        <v>0</v>
      </c>
      <c r="I23" s="662">
        <v>0</v>
      </c>
      <c r="J23" s="666">
        <v>0</v>
      </c>
      <c r="K23" s="691">
        <v>0</v>
      </c>
      <c r="L23" s="666">
        <v>0</v>
      </c>
      <c r="M23" s="665">
        <v>0</v>
      </c>
      <c r="N23" s="666">
        <v>0</v>
      </c>
      <c r="O23" s="665">
        <v>0</v>
      </c>
      <c r="P23" s="666">
        <v>0</v>
      </c>
      <c r="Q23" s="665">
        <v>0</v>
      </c>
      <c r="R23" s="666">
        <v>0</v>
      </c>
    </row>
    <row r="24" spans="1:18" ht="18.95" customHeight="1" x14ac:dyDescent="0.25">
      <c r="A24" s="660" t="s">
        <v>805</v>
      </c>
      <c r="B24" s="661">
        <f t="shared" si="0"/>
        <v>0</v>
      </c>
      <c r="C24" s="662">
        <v>0</v>
      </c>
      <c r="D24" s="662">
        <v>0</v>
      </c>
      <c r="E24" s="663">
        <v>0</v>
      </c>
      <c r="F24" s="661">
        <f t="shared" si="1"/>
        <v>0</v>
      </c>
      <c r="G24" s="662">
        <v>0</v>
      </c>
      <c r="H24" s="662">
        <v>0</v>
      </c>
      <c r="I24" s="662">
        <v>0</v>
      </c>
      <c r="J24" s="666">
        <v>0</v>
      </c>
      <c r="K24" s="691">
        <v>0</v>
      </c>
      <c r="L24" s="666">
        <v>0</v>
      </c>
      <c r="M24" s="665">
        <v>0</v>
      </c>
      <c r="N24" s="666">
        <v>0</v>
      </c>
      <c r="O24" s="665">
        <v>0</v>
      </c>
      <c r="P24" s="666">
        <v>0</v>
      </c>
      <c r="Q24" s="665">
        <v>0</v>
      </c>
      <c r="R24" s="666">
        <v>0</v>
      </c>
    </row>
    <row r="25" spans="1:18" ht="18.95" customHeight="1" x14ac:dyDescent="0.25">
      <c r="A25" s="660" t="s">
        <v>807</v>
      </c>
      <c r="B25" s="661">
        <f t="shared" si="0"/>
        <v>0</v>
      </c>
      <c r="C25" s="662">
        <v>0</v>
      </c>
      <c r="D25" s="662">
        <v>0</v>
      </c>
      <c r="E25" s="663">
        <v>0</v>
      </c>
      <c r="F25" s="661">
        <f t="shared" si="1"/>
        <v>0</v>
      </c>
      <c r="G25" s="662">
        <v>0</v>
      </c>
      <c r="H25" s="662">
        <v>0</v>
      </c>
      <c r="I25" s="662">
        <v>0</v>
      </c>
      <c r="J25" s="666">
        <v>0</v>
      </c>
      <c r="K25" s="691">
        <v>0</v>
      </c>
      <c r="L25" s="666">
        <v>0</v>
      </c>
      <c r="M25" s="665">
        <v>0</v>
      </c>
      <c r="N25" s="666">
        <v>0</v>
      </c>
      <c r="O25" s="665">
        <v>0</v>
      </c>
      <c r="P25" s="666">
        <v>0</v>
      </c>
      <c r="Q25" s="665">
        <v>0</v>
      </c>
      <c r="R25" s="666">
        <v>0</v>
      </c>
    </row>
    <row r="26" spans="1:18" ht="18.95" customHeight="1" x14ac:dyDescent="0.25">
      <c r="A26" s="660" t="s">
        <v>809</v>
      </c>
      <c r="B26" s="661">
        <f t="shared" si="0"/>
        <v>0</v>
      </c>
      <c r="C26" s="662">
        <v>0</v>
      </c>
      <c r="D26" s="662">
        <v>0</v>
      </c>
      <c r="E26" s="663">
        <v>0</v>
      </c>
      <c r="F26" s="661">
        <f t="shared" si="1"/>
        <v>0</v>
      </c>
      <c r="G26" s="662">
        <v>0</v>
      </c>
      <c r="H26" s="662">
        <v>0</v>
      </c>
      <c r="I26" s="662">
        <v>0</v>
      </c>
      <c r="J26" s="666">
        <v>0</v>
      </c>
      <c r="K26" s="691">
        <v>0</v>
      </c>
      <c r="L26" s="666">
        <v>0</v>
      </c>
      <c r="M26" s="665">
        <v>0</v>
      </c>
      <c r="N26" s="666">
        <v>0</v>
      </c>
      <c r="O26" s="665">
        <v>0</v>
      </c>
      <c r="P26" s="666">
        <v>0</v>
      </c>
      <c r="Q26" s="665">
        <v>0</v>
      </c>
      <c r="R26" s="666">
        <v>0</v>
      </c>
    </row>
    <row r="27" spans="1:18" ht="18.95" customHeight="1" x14ac:dyDescent="0.25">
      <c r="A27" s="660" t="s">
        <v>811</v>
      </c>
      <c r="B27" s="661">
        <f t="shared" si="0"/>
        <v>0</v>
      </c>
      <c r="C27" s="662">
        <v>0</v>
      </c>
      <c r="D27" s="662">
        <v>0</v>
      </c>
      <c r="E27" s="663">
        <v>0</v>
      </c>
      <c r="F27" s="661">
        <f t="shared" si="1"/>
        <v>0</v>
      </c>
      <c r="G27" s="662">
        <v>0</v>
      </c>
      <c r="H27" s="662">
        <v>0</v>
      </c>
      <c r="I27" s="662">
        <v>0</v>
      </c>
      <c r="J27" s="666">
        <v>0</v>
      </c>
      <c r="K27" s="691">
        <v>0</v>
      </c>
      <c r="L27" s="666">
        <v>0</v>
      </c>
      <c r="M27" s="665">
        <v>0</v>
      </c>
      <c r="N27" s="666">
        <v>0</v>
      </c>
      <c r="O27" s="665">
        <v>0</v>
      </c>
      <c r="P27" s="666">
        <v>0</v>
      </c>
      <c r="Q27" s="665">
        <v>0</v>
      </c>
      <c r="R27" s="666">
        <v>0</v>
      </c>
    </row>
    <row r="28" spans="1:18" ht="18.95" customHeight="1" x14ac:dyDescent="0.25">
      <c r="A28" s="660" t="s">
        <v>813</v>
      </c>
      <c r="B28" s="661">
        <f t="shared" si="0"/>
        <v>0</v>
      </c>
      <c r="C28" s="662">
        <v>0</v>
      </c>
      <c r="D28" s="662">
        <v>0</v>
      </c>
      <c r="E28" s="663">
        <v>0</v>
      </c>
      <c r="F28" s="661">
        <f t="shared" si="1"/>
        <v>0</v>
      </c>
      <c r="G28" s="662">
        <v>0</v>
      </c>
      <c r="H28" s="662">
        <v>0</v>
      </c>
      <c r="I28" s="662">
        <v>0</v>
      </c>
      <c r="J28" s="666">
        <v>0</v>
      </c>
      <c r="K28" s="691">
        <v>0</v>
      </c>
      <c r="L28" s="666">
        <v>0</v>
      </c>
      <c r="M28" s="665">
        <v>0</v>
      </c>
      <c r="N28" s="666">
        <v>0</v>
      </c>
      <c r="O28" s="665">
        <v>0</v>
      </c>
      <c r="P28" s="666">
        <v>0</v>
      </c>
      <c r="Q28" s="665">
        <v>0</v>
      </c>
      <c r="R28" s="666">
        <v>0</v>
      </c>
    </row>
    <row r="29" spans="1:18" ht="18.95" customHeight="1" x14ac:dyDescent="0.25">
      <c r="A29" s="660" t="s">
        <v>815</v>
      </c>
      <c r="B29" s="661">
        <f t="shared" si="0"/>
        <v>0</v>
      </c>
      <c r="C29" s="662">
        <v>0</v>
      </c>
      <c r="D29" s="662">
        <v>0</v>
      </c>
      <c r="E29" s="663">
        <v>0</v>
      </c>
      <c r="F29" s="661">
        <f t="shared" si="1"/>
        <v>0</v>
      </c>
      <c r="G29" s="662">
        <v>0</v>
      </c>
      <c r="H29" s="662">
        <v>0</v>
      </c>
      <c r="I29" s="662">
        <v>0</v>
      </c>
      <c r="J29" s="666">
        <v>0</v>
      </c>
      <c r="K29" s="691">
        <v>0</v>
      </c>
      <c r="L29" s="666">
        <v>0</v>
      </c>
      <c r="M29" s="665">
        <v>0</v>
      </c>
      <c r="N29" s="666">
        <v>0</v>
      </c>
      <c r="O29" s="665">
        <v>0</v>
      </c>
      <c r="P29" s="666">
        <v>0</v>
      </c>
      <c r="Q29" s="665">
        <v>0</v>
      </c>
      <c r="R29" s="666">
        <v>0</v>
      </c>
    </row>
    <row r="30" spans="1:18" ht="18.95" customHeight="1" x14ac:dyDescent="0.25">
      <c r="A30" s="660" t="s">
        <v>817</v>
      </c>
      <c r="B30" s="661">
        <f t="shared" si="0"/>
        <v>0</v>
      </c>
      <c r="C30" s="662">
        <v>0</v>
      </c>
      <c r="D30" s="662">
        <v>0</v>
      </c>
      <c r="E30" s="663">
        <v>0</v>
      </c>
      <c r="F30" s="661">
        <f t="shared" si="1"/>
        <v>0</v>
      </c>
      <c r="G30" s="662">
        <v>0</v>
      </c>
      <c r="H30" s="662">
        <v>0</v>
      </c>
      <c r="I30" s="662">
        <v>0</v>
      </c>
      <c r="J30" s="666">
        <v>0</v>
      </c>
      <c r="K30" s="691">
        <v>0</v>
      </c>
      <c r="L30" s="666">
        <v>0</v>
      </c>
      <c r="M30" s="665">
        <v>0</v>
      </c>
      <c r="N30" s="666">
        <v>0</v>
      </c>
      <c r="O30" s="665">
        <v>0</v>
      </c>
      <c r="P30" s="666">
        <v>0</v>
      </c>
      <c r="Q30" s="665">
        <v>0</v>
      </c>
      <c r="R30" s="666">
        <v>0</v>
      </c>
    </row>
    <row r="31" spans="1:18" ht="18.95" customHeight="1" x14ac:dyDescent="0.25">
      <c r="A31" s="660" t="s">
        <v>819</v>
      </c>
      <c r="B31" s="661">
        <f t="shared" si="0"/>
        <v>0</v>
      </c>
      <c r="C31" s="662">
        <v>0</v>
      </c>
      <c r="D31" s="662">
        <v>0</v>
      </c>
      <c r="E31" s="663">
        <v>0</v>
      </c>
      <c r="F31" s="661">
        <f t="shared" si="1"/>
        <v>0</v>
      </c>
      <c r="G31" s="662">
        <v>0</v>
      </c>
      <c r="H31" s="662">
        <v>0</v>
      </c>
      <c r="I31" s="662">
        <v>0</v>
      </c>
      <c r="J31" s="666">
        <v>0</v>
      </c>
      <c r="K31" s="691">
        <v>0</v>
      </c>
      <c r="L31" s="666">
        <v>0</v>
      </c>
      <c r="M31" s="665">
        <v>0</v>
      </c>
      <c r="N31" s="666">
        <v>0</v>
      </c>
      <c r="O31" s="665">
        <v>0</v>
      </c>
      <c r="P31" s="666">
        <v>0</v>
      </c>
      <c r="Q31" s="665">
        <v>0</v>
      </c>
      <c r="R31" s="666">
        <v>0</v>
      </c>
    </row>
    <row r="32" spans="1:18" ht="18.95" customHeight="1" x14ac:dyDescent="0.25">
      <c r="A32" s="660" t="s">
        <v>821</v>
      </c>
      <c r="B32" s="661">
        <f t="shared" si="0"/>
        <v>0</v>
      </c>
      <c r="C32" s="662">
        <v>0</v>
      </c>
      <c r="D32" s="662">
        <v>0</v>
      </c>
      <c r="E32" s="663">
        <v>0</v>
      </c>
      <c r="F32" s="661">
        <f t="shared" si="1"/>
        <v>0</v>
      </c>
      <c r="G32" s="662">
        <v>0</v>
      </c>
      <c r="H32" s="662">
        <v>0</v>
      </c>
      <c r="I32" s="662">
        <v>0</v>
      </c>
      <c r="J32" s="666">
        <v>0</v>
      </c>
      <c r="K32" s="691">
        <v>0</v>
      </c>
      <c r="L32" s="666">
        <v>0</v>
      </c>
      <c r="M32" s="665">
        <v>0</v>
      </c>
      <c r="N32" s="666">
        <v>0</v>
      </c>
      <c r="O32" s="665">
        <v>0</v>
      </c>
      <c r="P32" s="666">
        <v>0</v>
      </c>
      <c r="Q32" s="665">
        <v>0</v>
      </c>
      <c r="R32" s="666">
        <v>0</v>
      </c>
    </row>
    <row r="33" spans="1:18" ht="18.95" customHeight="1" x14ac:dyDescent="0.25">
      <c r="A33" s="660" t="s">
        <v>823</v>
      </c>
      <c r="B33" s="661">
        <f t="shared" si="0"/>
        <v>23159611818</v>
      </c>
      <c r="C33" s="662">
        <v>7594462365</v>
      </c>
      <c r="D33" s="662">
        <v>15565149453</v>
      </c>
      <c r="E33" s="663">
        <v>23378.65</v>
      </c>
      <c r="F33" s="661">
        <f t="shared" si="1"/>
        <v>23940946426</v>
      </c>
      <c r="G33" s="662">
        <v>8055167201</v>
      </c>
      <c r="H33" s="662">
        <v>7715533558</v>
      </c>
      <c r="I33" s="662">
        <v>15885779225</v>
      </c>
      <c r="J33" s="666">
        <v>23363.65</v>
      </c>
      <c r="K33" s="691">
        <v>8370362177</v>
      </c>
      <c r="L33" s="666">
        <v>14753.65</v>
      </c>
      <c r="M33" s="665">
        <v>4830650121</v>
      </c>
      <c r="N33" s="666">
        <v>7320</v>
      </c>
      <c r="O33" s="665">
        <v>0</v>
      </c>
      <c r="P33" s="666">
        <v>0</v>
      </c>
      <c r="Q33" s="665">
        <v>2684766927</v>
      </c>
      <c r="R33" s="666">
        <v>1290</v>
      </c>
    </row>
    <row r="34" spans="1:18" ht="18.95" customHeight="1" x14ac:dyDescent="0.25">
      <c r="A34" s="660" t="s">
        <v>825</v>
      </c>
      <c r="B34" s="661">
        <f t="shared" si="0"/>
        <v>0</v>
      </c>
      <c r="C34" s="662">
        <v>0</v>
      </c>
      <c r="D34" s="662">
        <v>0</v>
      </c>
      <c r="E34" s="663">
        <v>0</v>
      </c>
      <c r="F34" s="661">
        <f t="shared" si="1"/>
        <v>0</v>
      </c>
      <c r="G34" s="662">
        <v>0</v>
      </c>
      <c r="H34" s="662">
        <v>0</v>
      </c>
      <c r="I34" s="662">
        <v>0</v>
      </c>
      <c r="J34" s="666">
        <v>0</v>
      </c>
      <c r="K34" s="691">
        <v>0</v>
      </c>
      <c r="L34" s="666">
        <v>0</v>
      </c>
      <c r="M34" s="665">
        <v>0</v>
      </c>
      <c r="N34" s="666">
        <v>0</v>
      </c>
      <c r="O34" s="665">
        <v>0</v>
      </c>
      <c r="P34" s="666">
        <v>0</v>
      </c>
      <c r="Q34" s="665">
        <v>0</v>
      </c>
      <c r="R34" s="666">
        <v>0</v>
      </c>
    </row>
    <row r="35" spans="1:18" ht="18.95" customHeight="1" x14ac:dyDescent="0.25">
      <c r="A35" s="660" t="s">
        <v>827</v>
      </c>
      <c r="B35" s="661">
        <f t="shared" si="0"/>
        <v>0</v>
      </c>
      <c r="C35" s="662">
        <v>0</v>
      </c>
      <c r="D35" s="662">
        <v>0</v>
      </c>
      <c r="E35" s="663">
        <v>0</v>
      </c>
      <c r="F35" s="661">
        <f t="shared" si="1"/>
        <v>0</v>
      </c>
      <c r="G35" s="662">
        <v>0</v>
      </c>
      <c r="H35" s="662">
        <v>0</v>
      </c>
      <c r="I35" s="662">
        <v>0</v>
      </c>
      <c r="J35" s="666">
        <v>0</v>
      </c>
      <c r="K35" s="691">
        <v>0</v>
      </c>
      <c r="L35" s="666">
        <v>0</v>
      </c>
      <c r="M35" s="665">
        <v>0</v>
      </c>
      <c r="N35" s="666">
        <v>0</v>
      </c>
      <c r="O35" s="665">
        <v>0</v>
      </c>
      <c r="P35" s="666">
        <v>0</v>
      </c>
      <c r="Q35" s="665">
        <v>0</v>
      </c>
      <c r="R35" s="666">
        <v>0</v>
      </c>
    </row>
    <row r="36" spans="1:18" ht="18.95" customHeight="1" x14ac:dyDescent="0.25">
      <c r="A36" s="660" t="s">
        <v>829</v>
      </c>
      <c r="B36" s="661">
        <f t="shared" si="0"/>
        <v>0</v>
      </c>
      <c r="C36" s="662">
        <v>0</v>
      </c>
      <c r="D36" s="662">
        <v>0</v>
      </c>
      <c r="E36" s="663">
        <v>0</v>
      </c>
      <c r="F36" s="661">
        <f t="shared" si="1"/>
        <v>0</v>
      </c>
      <c r="G36" s="662">
        <v>0</v>
      </c>
      <c r="H36" s="662">
        <v>0</v>
      </c>
      <c r="I36" s="662">
        <v>0</v>
      </c>
      <c r="J36" s="666">
        <v>0</v>
      </c>
      <c r="K36" s="691">
        <v>0</v>
      </c>
      <c r="L36" s="666">
        <v>0</v>
      </c>
      <c r="M36" s="665">
        <v>0</v>
      </c>
      <c r="N36" s="666">
        <v>0</v>
      </c>
      <c r="O36" s="665">
        <v>0</v>
      </c>
      <c r="P36" s="666">
        <v>0</v>
      </c>
      <c r="Q36" s="665">
        <v>0</v>
      </c>
      <c r="R36" s="666">
        <v>0</v>
      </c>
    </row>
    <row r="37" spans="1:18" ht="18.95" customHeight="1" x14ac:dyDescent="0.25">
      <c r="A37" s="660" t="s">
        <v>831</v>
      </c>
      <c r="B37" s="661">
        <f t="shared" si="0"/>
        <v>0</v>
      </c>
      <c r="C37" s="662">
        <v>0</v>
      </c>
      <c r="D37" s="662">
        <v>0</v>
      </c>
      <c r="E37" s="663">
        <v>0</v>
      </c>
      <c r="F37" s="661">
        <f t="shared" si="1"/>
        <v>0</v>
      </c>
      <c r="G37" s="662">
        <v>0</v>
      </c>
      <c r="H37" s="662">
        <v>0</v>
      </c>
      <c r="I37" s="662">
        <v>0</v>
      </c>
      <c r="J37" s="666">
        <v>0</v>
      </c>
      <c r="K37" s="691">
        <v>0</v>
      </c>
      <c r="L37" s="666">
        <v>0</v>
      </c>
      <c r="M37" s="665">
        <v>0</v>
      </c>
      <c r="N37" s="666">
        <v>0</v>
      </c>
      <c r="O37" s="665">
        <v>0</v>
      </c>
      <c r="P37" s="666">
        <v>0</v>
      </c>
      <c r="Q37" s="665">
        <v>0</v>
      </c>
      <c r="R37" s="666">
        <v>0</v>
      </c>
    </row>
    <row r="38" spans="1:18" ht="18.95" customHeight="1" x14ac:dyDescent="0.25">
      <c r="A38" s="660" t="s">
        <v>833</v>
      </c>
      <c r="B38" s="661">
        <f t="shared" si="0"/>
        <v>0</v>
      </c>
      <c r="C38" s="662">
        <v>0</v>
      </c>
      <c r="D38" s="662">
        <v>0</v>
      </c>
      <c r="E38" s="663">
        <v>0</v>
      </c>
      <c r="F38" s="661">
        <f t="shared" si="1"/>
        <v>0</v>
      </c>
      <c r="G38" s="662">
        <v>0</v>
      </c>
      <c r="H38" s="662">
        <v>0</v>
      </c>
      <c r="I38" s="662">
        <v>0</v>
      </c>
      <c r="J38" s="666">
        <v>0</v>
      </c>
      <c r="K38" s="691">
        <v>0</v>
      </c>
      <c r="L38" s="666">
        <v>0</v>
      </c>
      <c r="M38" s="665">
        <v>0</v>
      </c>
      <c r="N38" s="666">
        <v>0</v>
      </c>
      <c r="O38" s="665">
        <v>0</v>
      </c>
      <c r="P38" s="666">
        <v>0</v>
      </c>
      <c r="Q38" s="665">
        <v>0</v>
      </c>
      <c r="R38" s="666">
        <v>0</v>
      </c>
    </row>
    <row r="39" spans="1:18" ht="18.95" customHeight="1" x14ac:dyDescent="0.25">
      <c r="A39" s="660" t="s">
        <v>835</v>
      </c>
      <c r="B39" s="661">
        <f t="shared" si="0"/>
        <v>0</v>
      </c>
      <c r="C39" s="662">
        <v>0</v>
      </c>
      <c r="D39" s="662">
        <v>0</v>
      </c>
      <c r="E39" s="663">
        <v>0</v>
      </c>
      <c r="F39" s="661">
        <f t="shared" si="1"/>
        <v>0</v>
      </c>
      <c r="G39" s="662">
        <v>0</v>
      </c>
      <c r="H39" s="662">
        <v>0</v>
      </c>
      <c r="I39" s="662">
        <v>0</v>
      </c>
      <c r="J39" s="666">
        <v>0</v>
      </c>
      <c r="K39" s="691">
        <v>0</v>
      </c>
      <c r="L39" s="666">
        <v>0</v>
      </c>
      <c r="M39" s="665">
        <v>0</v>
      </c>
      <c r="N39" s="666">
        <v>0</v>
      </c>
      <c r="O39" s="665">
        <v>0</v>
      </c>
      <c r="P39" s="666">
        <v>0</v>
      </c>
      <c r="Q39" s="665">
        <v>0</v>
      </c>
      <c r="R39" s="666">
        <v>0</v>
      </c>
    </row>
    <row r="40" spans="1:18" ht="18.95" customHeight="1" x14ac:dyDescent="0.25">
      <c r="A40" s="660" t="s">
        <v>972</v>
      </c>
      <c r="B40" s="661">
        <f t="shared" si="0"/>
        <v>0</v>
      </c>
      <c r="C40" s="662">
        <v>0</v>
      </c>
      <c r="D40" s="662">
        <v>0</v>
      </c>
      <c r="E40" s="663">
        <v>0</v>
      </c>
      <c r="F40" s="661">
        <f t="shared" si="1"/>
        <v>0</v>
      </c>
      <c r="G40" s="662">
        <v>0</v>
      </c>
      <c r="H40" s="662">
        <v>0</v>
      </c>
      <c r="I40" s="662">
        <v>0</v>
      </c>
      <c r="J40" s="666">
        <v>0</v>
      </c>
      <c r="K40" s="691">
        <v>0</v>
      </c>
      <c r="L40" s="666">
        <v>0</v>
      </c>
      <c r="M40" s="665">
        <v>0</v>
      </c>
      <c r="N40" s="666">
        <v>0</v>
      </c>
      <c r="O40" s="665">
        <v>0</v>
      </c>
      <c r="P40" s="666">
        <v>0</v>
      </c>
      <c r="Q40" s="665">
        <v>0</v>
      </c>
      <c r="R40" s="666">
        <v>0</v>
      </c>
    </row>
    <row r="41" spans="1:18" ht="18.95" customHeight="1" x14ac:dyDescent="0.25">
      <c r="A41" s="660" t="s">
        <v>838</v>
      </c>
      <c r="B41" s="661">
        <f t="shared" si="0"/>
        <v>0</v>
      </c>
      <c r="C41" s="662">
        <v>0</v>
      </c>
      <c r="D41" s="662">
        <v>0</v>
      </c>
      <c r="E41" s="663">
        <v>0</v>
      </c>
      <c r="F41" s="661">
        <f t="shared" si="1"/>
        <v>0</v>
      </c>
      <c r="G41" s="662">
        <v>0</v>
      </c>
      <c r="H41" s="662">
        <v>0</v>
      </c>
      <c r="I41" s="662">
        <v>0</v>
      </c>
      <c r="J41" s="666">
        <v>0</v>
      </c>
      <c r="K41" s="691">
        <v>0</v>
      </c>
      <c r="L41" s="666">
        <v>0</v>
      </c>
      <c r="M41" s="665">
        <v>0</v>
      </c>
      <c r="N41" s="666">
        <v>0</v>
      </c>
      <c r="O41" s="665">
        <v>0</v>
      </c>
      <c r="P41" s="666">
        <v>0</v>
      </c>
      <c r="Q41" s="665">
        <v>0</v>
      </c>
      <c r="R41" s="666">
        <v>0</v>
      </c>
    </row>
    <row r="42" spans="1:18" ht="18.95" customHeight="1" x14ac:dyDescent="0.25">
      <c r="A42" s="660" t="s">
        <v>840</v>
      </c>
      <c r="B42" s="661">
        <f t="shared" si="0"/>
        <v>0</v>
      </c>
      <c r="C42" s="662">
        <v>0</v>
      </c>
      <c r="D42" s="662">
        <v>0</v>
      </c>
      <c r="E42" s="663">
        <v>0</v>
      </c>
      <c r="F42" s="661">
        <f t="shared" si="1"/>
        <v>0</v>
      </c>
      <c r="G42" s="662">
        <v>0</v>
      </c>
      <c r="H42" s="662">
        <v>0</v>
      </c>
      <c r="I42" s="662">
        <v>0</v>
      </c>
      <c r="J42" s="666">
        <v>0</v>
      </c>
      <c r="K42" s="691">
        <v>0</v>
      </c>
      <c r="L42" s="666">
        <v>0</v>
      </c>
      <c r="M42" s="665">
        <v>0</v>
      </c>
      <c r="N42" s="666">
        <v>0</v>
      </c>
      <c r="O42" s="665">
        <v>0</v>
      </c>
      <c r="P42" s="666">
        <v>0</v>
      </c>
      <c r="Q42" s="665">
        <v>0</v>
      </c>
      <c r="R42" s="666">
        <v>0</v>
      </c>
    </row>
    <row r="43" spans="1:18" ht="18.95" customHeight="1" x14ac:dyDescent="0.25">
      <c r="A43" s="660" t="s">
        <v>842</v>
      </c>
      <c r="B43" s="661">
        <f t="shared" si="0"/>
        <v>0</v>
      </c>
      <c r="C43" s="662">
        <v>0</v>
      </c>
      <c r="D43" s="662">
        <v>0</v>
      </c>
      <c r="E43" s="663">
        <v>0</v>
      </c>
      <c r="F43" s="661">
        <f t="shared" si="1"/>
        <v>0</v>
      </c>
      <c r="G43" s="662">
        <v>0</v>
      </c>
      <c r="H43" s="662">
        <v>0</v>
      </c>
      <c r="I43" s="662">
        <v>0</v>
      </c>
      <c r="J43" s="666">
        <v>0</v>
      </c>
      <c r="K43" s="691">
        <v>0</v>
      </c>
      <c r="L43" s="666">
        <v>0</v>
      </c>
      <c r="M43" s="665">
        <v>0</v>
      </c>
      <c r="N43" s="666">
        <v>0</v>
      </c>
      <c r="O43" s="665">
        <v>0</v>
      </c>
      <c r="P43" s="666">
        <v>0</v>
      </c>
      <c r="Q43" s="665">
        <v>0</v>
      </c>
      <c r="R43" s="666">
        <v>0</v>
      </c>
    </row>
    <row r="44" spans="1:18" ht="18.95" customHeight="1" x14ac:dyDescent="0.25">
      <c r="A44" s="660" t="s">
        <v>844</v>
      </c>
      <c r="B44" s="661">
        <f t="shared" si="0"/>
        <v>0</v>
      </c>
      <c r="C44" s="662">
        <v>0</v>
      </c>
      <c r="D44" s="662">
        <v>0</v>
      </c>
      <c r="E44" s="663">
        <v>0</v>
      </c>
      <c r="F44" s="661">
        <f t="shared" si="1"/>
        <v>0</v>
      </c>
      <c r="G44" s="662">
        <v>0</v>
      </c>
      <c r="H44" s="662">
        <v>0</v>
      </c>
      <c r="I44" s="662">
        <v>0</v>
      </c>
      <c r="J44" s="666">
        <v>0</v>
      </c>
      <c r="K44" s="691">
        <v>0</v>
      </c>
      <c r="L44" s="666">
        <v>0</v>
      </c>
      <c r="M44" s="691">
        <v>0</v>
      </c>
      <c r="N44" s="666">
        <v>0</v>
      </c>
      <c r="O44" s="691">
        <v>0</v>
      </c>
      <c r="P44" s="666">
        <v>0</v>
      </c>
      <c r="Q44" s="691">
        <v>0</v>
      </c>
      <c r="R44" s="666">
        <v>0</v>
      </c>
    </row>
    <row r="45" spans="1:18" ht="18.95" customHeight="1" x14ac:dyDescent="0.25">
      <c r="A45" s="660" t="s">
        <v>846</v>
      </c>
      <c r="B45" s="661">
        <f t="shared" si="0"/>
        <v>0</v>
      </c>
      <c r="C45" s="662">
        <v>0</v>
      </c>
      <c r="D45" s="662">
        <v>0</v>
      </c>
      <c r="E45" s="663">
        <v>0</v>
      </c>
      <c r="F45" s="661">
        <f t="shared" si="1"/>
        <v>0</v>
      </c>
      <c r="G45" s="662">
        <v>0</v>
      </c>
      <c r="H45" s="662">
        <v>0</v>
      </c>
      <c r="I45" s="662">
        <v>0</v>
      </c>
      <c r="J45" s="666">
        <v>0</v>
      </c>
      <c r="K45" s="691">
        <v>0</v>
      </c>
      <c r="L45" s="666">
        <v>0</v>
      </c>
      <c r="M45" s="665">
        <v>0</v>
      </c>
      <c r="N45" s="666">
        <v>0</v>
      </c>
      <c r="O45" s="665">
        <v>0</v>
      </c>
      <c r="P45" s="666">
        <v>0</v>
      </c>
      <c r="Q45" s="665">
        <v>0</v>
      </c>
      <c r="R45" s="666">
        <v>0</v>
      </c>
    </row>
    <row r="46" spans="1:18" ht="18.95" customHeight="1" x14ac:dyDescent="0.25">
      <c r="A46" s="660" t="s">
        <v>848</v>
      </c>
      <c r="B46" s="661">
        <f t="shared" si="0"/>
        <v>0</v>
      </c>
      <c r="C46" s="662">
        <v>0</v>
      </c>
      <c r="D46" s="662">
        <v>0</v>
      </c>
      <c r="E46" s="663">
        <v>0</v>
      </c>
      <c r="F46" s="661">
        <f t="shared" si="1"/>
        <v>0</v>
      </c>
      <c r="G46" s="662">
        <v>0</v>
      </c>
      <c r="H46" s="662">
        <v>0</v>
      </c>
      <c r="I46" s="662">
        <v>0</v>
      </c>
      <c r="J46" s="666">
        <v>0</v>
      </c>
      <c r="K46" s="691">
        <v>0</v>
      </c>
      <c r="L46" s="666">
        <v>0</v>
      </c>
      <c r="M46" s="665">
        <v>0</v>
      </c>
      <c r="N46" s="666">
        <v>0</v>
      </c>
      <c r="O46" s="665">
        <v>0</v>
      </c>
      <c r="P46" s="666">
        <v>0</v>
      </c>
      <c r="Q46" s="665">
        <v>0</v>
      </c>
      <c r="R46" s="666">
        <v>0</v>
      </c>
    </row>
    <row r="47" spans="1:18" ht="18.95" customHeight="1" x14ac:dyDescent="0.25">
      <c r="A47" s="660" t="s">
        <v>850</v>
      </c>
      <c r="B47" s="661">
        <f t="shared" si="0"/>
        <v>0</v>
      </c>
      <c r="C47" s="662">
        <v>0</v>
      </c>
      <c r="D47" s="662">
        <v>0</v>
      </c>
      <c r="E47" s="663">
        <v>0</v>
      </c>
      <c r="F47" s="661">
        <f t="shared" si="1"/>
        <v>0</v>
      </c>
      <c r="G47" s="662">
        <v>0</v>
      </c>
      <c r="H47" s="662">
        <v>0</v>
      </c>
      <c r="I47" s="662">
        <v>0</v>
      </c>
      <c r="J47" s="666">
        <v>0</v>
      </c>
      <c r="K47" s="691">
        <v>0</v>
      </c>
      <c r="L47" s="666">
        <v>0</v>
      </c>
      <c r="M47" s="665">
        <v>0</v>
      </c>
      <c r="N47" s="666">
        <v>0</v>
      </c>
      <c r="O47" s="665">
        <v>0</v>
      </c>
      <c r="P47" s="666">
        <v>0</v>
      </c>
      <c r="Q47" s="665">
        <v>0</v>
      </c>
      <c r="R47" s="666">
        <v>0</v>
      </c>
    </row>
    <row r="48" spans="1:18" ht="34.5" customHeight="1" x14ac:dyDescent="0.25">
      <c r="A48" s="667" t="s">
        <v>852</v>
      </c>
      <c r="B48" s="661">
        <f t="shared" si="0"/>
        <v>0</v>
      </c>
      <c r="C48" s="662">
        <v>0</v>
      </c>
      <c r="D48" s="662">
        <v>0</v>
      </c>
      <c r="E48" s="663">
        <v>0</v>
      </c>
      <c r="F48" s="661">
        <f t="shared" si="1"/>
        <v>0</v>
      </c>
      <c r="G48" s="662">
        <v>0</v>
      </c>
      <c r="H48" s="662">
        <v>0</v>
      </c>
      <c r="I48" s="662">
        <v>0</v>
      </c>
      <c r="J48" s="666">
        <v>0</v>
      </c>
      <c r="K48" s="691">
        <v>0</v>
      </c>
      <c r="L48" s="666">
        <v>0</v>
      </c>
      <c r="M48" s="691">
        <v>0</v>
      </c>
      <c r="N48" s="666">
        <v>0</v>
      </c>
      <c r="O48" s="691">
        <v>0</v>
      </c>
      <c r="P48" s="666">
        <v>0</v>
      </c>
      <c r="Q48" s="691">
        <v>0</v>
      </c>
      <c r="R48" s="666">
        <v>0</v>
      </c>
    </row>
    <row r="49" spans="1:18" ht="18.95" customHeight="1" x14ac:dyDescent="0.25">
      <c r="A49" s="660" t="s">
        <v>854</v>
      </c>
      <c r="B49" s="661">
        <f t="shared" si="0"/>
        <v>0</v>
      </c>
      <c r="C49" s="662">
        <v>0</v>
      </c>
      <c r="D49" s="662">
        <v>0</v>
      </c>
      <c r="E49" s="663">
        <v>0</v>
      </c>
      <c r="F49" s="661">
        <f t="shared" si="1"/>
        <v>0</v>
      </c>
      <c r="G49" s="662">
        <v>0</v>
      </c>
      <c r="H49" s="662">
        <v>0</v>
      </c>
      <c r="I49" s="662">
        <v>0</v>
      </c>
      <c r="J49" s="666">
        <v>0</v>
      </c>
      <c r="K49" s="691">
        <v>0</v>
      </c>
      <c r="L49" s="666">
        <v>0</v>
      </c>
      <c r="M49" s="665">
        <v>0</v>
      </c>
      <c r="N49" s="666">
        <v>0</v>
      </c>
      <c r="O49" s="665">
        <v>0</v>
      </c>
      <c r="P49" s="666">
        <v>0</v>
      </c>
      <c r="Q49" s="665">
        <v>0</v>
      </c>
      <c r="R49" s="666">
        <v>0</v>
      </c>
    </row>
    <row r="50" spans="1:18" ht="18.95" customHeight="1" x14ac:dyDescent="0.25">
      <c r="A50" s="660" t="s">
        <v>856</v>
      </c>
      <c r="B50" s="661">
        <f t="shared" si="0"/>
        <v>0</v>
      </c>
      <c r="C50" s="662">
        <v>0</v>
      </c>
      <c r="D50" s="662">
        <v>0</v>
      </c>
      <c r="E50" s="663">
        <v>0</v>
      </c>
      <c r="F50" s="661">
        <f t="shared" si="1"/>
        <v>0</v>
      </c>
      <c r="G50" s="662">
        <v>0</v>
      </c>
      <c r="H50" s="662">
        <v>0</v>
      </c>
      <c r="I50" s="662">
        <v>0</v>
      </c>
      <c r="J50" s="666">
        <v>0</v>
      </c>
      <c r="K50" s="691">
        <v>0</v>
      </c>
      <c r="L50" s="666">
        <v>0</v>
      </c>
      <c r="M50" s="665">
        <v>0</v>
      </c>
      <c r="N50" s="666">
        <v>0</v>
      </c>
      <c r="O50" s="665">
        <v>0</v>
      </c>
      <c r="P50" s="666">
        <v>0</v>
      </c>
      <c r="Q50" s="665">
        <v>0</v>
      </c>
      <c r="R50" s="666">
        <v>0</v>
      </c>
    </row>
    <row r="51" spans="1:18" ht="18.95" customHeight="1" x14ac:dyDescent="0.25">
      <c r="A51" s="660" t="s">
        <v>858</v>
      </c>
      <c r="B51" s="661">
        <f t="shared" si="0"/>
        <v>0</v>
      </c>
      <c r="C51" s="662">
        <v>0</v>
      </c>
      <c r="D51" s="662">
        <v>0</v>
      </c>
      <c r="E51" s="663">
        <v>0</v>
      </c>
      <c r="F51" s="661">
        <f t="shared" si="1"/>
        <v>0</v>
      </c>
      <c r="G51" s="662">
        <v>0</v>
      </c>
      <c r="H51" s="662">
        <v>0</v>
      </c>
      <c r="I51" s="662">
        <v>0</v>
      </c>
      <c r="J51" s="666">
        <v>0</v>
      </c>
      <c r="K51" s="691">
        <v>0</v>
      </c>
      <c r="L51" s="666">
        <v>0</v>
      </c>
      <c r="M51" s="665">
        <v>0</v>
      </c>
      <c r="N51" s="666">
        <v>0</v>
      </c>
      <c r="O51" s="665">
        <v>0</v>
      </c>
      <c r="P51" s="666">
        <v>0</v>
      </c>
      <c r="Q51" s="665">
        <v>0</v>
      </c>
      <c r="R51" s="666">
        <v>0</v>
      </c>
    </row>
    <row r="52" spans="1:18" ht="18.95" customHeight="1" x14ac:dyDescent="0.25">
      <c r="A52" s="660" t="s">
        <v>860</v>
      </c>
      <c r="B52" s="661">
        <f t="shared" si="0"/>
        <v>0</v>
      </c>
      <c r="C52" s="662">
        <v>0</v>
      </c>
      <c r="D52" s="662">
        <v>0</v>
      </c>
      <c r="E52" s="663">
        <v>0</v>
      </c>
      <c r="F52" s="661">
        <f t="shared" si="1"/>
        <v>0</v>
      </c>
      <c r="G52" s="662">
        <v>0</v>
      </c>
      <c r="H52" s="662">
        <v>0</v>
      </c>
      <c r="I52" s="662">
        <v>0</v>
      </c>
      <c r="J52" s="666">
        <v>0</v>
      </c>
      <c r="K52" s="691">
        <v>0</v>
      </c>
      <c r="L52" s="666">
        <v>0</v>
      </c>
      <c r="M52" s="665">
        <v>0</v>
      </c>
      <c r="N52" s="666">
        <v>0</v>
      </c>
      <c r="O52" s="665">
        <v>0</v>
      </c>
      <c r="P52" s="666">
        <v>0</v>
      </c>
      <c r="Q52" s="665">
        <v>0</v>
      </c>
      <c r="R52" s="666">
        <v>0</v>
      </c>
    </row>
    <row r="53" spans="1:18" ht="18.95" customHeight="1" x14ac:dyDescent="0.25">
      <c r="A53" s="660" t="s">
        <v>862</v>
      </c>
      <c r="B53" s="661">
        <f t="shared" si="0"/>
        <v>0</v>
      </c>
      <c r="C53" s="662">
        <v>0</v>
      </c>
      <c r="D53" s="662">
        <v>0</v>
      </c>
      <c r="E53" s="663">
        <v>0</v>
      </c>
      <c r="F53" s="661">
        <f t="shared" si="1"/>
        <v>0</v>
      </c>
      <c r="G53" s="662">
        <v>0</v>
      </c>
      <c r="H53" s="662">
        <v>0</v>
      </c>
      <c r="I53" s="662">
        <v>0</v>
      </c>
      <c r="J53" s="666">
        <v>0</v>
      </c>
      <c r="K53" s="691">
        <v>0</v>
      </c>
      <c r="L53" s="666">
        <v>0</v>
      </c>
      <c r="M53" s="665">
        <v>0</v>
      </c>
      <c r="N53" s="666">
        <v>0</v>
      </c>
      <c r="O53" s="665">
        <v>0</v>
      </c>
      <c r="P53" s="666">
        <v>0</v>
      </c>
      <c r="Q53" s="665">
        <v>0</v>
      </c>
      <c r="R53" s="666">
        <v>0</v>
      </c>
    </row>
    <row r="54" spans="1:18" ht="18.95" customHeight="1" x14ac:dyDescent="0.25">
      <c r="A54" s="660" t="s">
        <v>864</v>
      </c>
      <c r="B54" s="661">
        <f t="shared" si="0"/>
        <v>0</v>
      </c>
      <c r="C54" s="662">
        <v>0</v>
      </c>
      <c r="D54" s="662">
        <v>0</v>
      </c>
      <c r="E54" s="663">
        <v>0</v>
      </c>
      <c r="F54" s="661">
        <f t="shared" si="1"/>
        <v>0</v>
      </c>
      <c r="G54" s="662">
        <v>0</v>
      </c>
      <c r="H54" s="662">
        <v>0</v>
      </c>
      <c r="I54" s="662">
        <v>0</v>
      </c>
      <c r="J54" s="666">
        <v>0</v>
      </c>
      <c r="K54" s="691">
        <v>0</v>
      </c>
      <c r="L54" s="666">
        <v>0</v>
      </c>
      <c r="M54" s="691">
        <v>0</v>
      </c>
      <c r="N54" s="666">
        <v>0</v>
      </c>
      <c r="O54" s="691">
        <v>0</v>
      </c>
      <c r="P54" s="666">
        <v>0</v>
      </c>
      <c r="Q54" s="691">
        <v>0</v>
      </c>
      <c r="R54" s="666">
        <v>0</v>
      </c>
    </row>
    <row r="55" spans="1:18" ht="18.95" customHeight="1" x14ac:dyDescent="0.25">
      <c r="A55" s="660" t="s">
        <v>866</v>
      </c>
      <c r="B55" s="661">
        <f t="shared" si="0"/>
        <v>0</v>
      </c>
      <c r="C55" s="662">
        <v>0</v>
      </c>
      <c r="D55" s="662">
        <v>0</v>
      </c>
      <c r="E55" s="663">
        <v>0</v>
      </c>
      <c r="F55" s="661">
        <f t="shared" si="1"/>
        <v>0</v>
      </c>
      <c r="G55" s="662">
        <v>0</v>
      </c>
      <c r="H55" s="662">
        <v>0</v>
      </c>
      <c r="I55" s="662">
        <v>0</v>
      </c>
      <c r="J55" s="666">
        <v>0</v>
      </c>
      <c r="K55" s="691">
        <v>0</v>
      </c>
      <c r="L55" s="666">
        <v>0</v>
      </c>
      <c r="M55" s="665">
        <v>0</v>
      </c>
      <c r="N55" s="666">
        <v>0</v>
      </c>
      <c r="O55" s="665">
        <v>0</v>
      </c>
      <c r="P55" s="666">
        <v>0</v>
      </c>
      <c r="Q55" s="665">
        <v>0</v>
      </c>
      <c r="R55" s="666">
        <v>0</v>
      </c>
    </row>
    <row r="56" spans="1:18" ht="8.25" customHeight="1" thickBot="1" x14ac:dyDescent="0.3">
      <c r="A56" s="668"/>
      <c r="B56" s="661"/>
      <c r="C56" s="662"/>
      <c r="D56" s="662"/>
      <c r="E56" s="663"/>
      <c r="F56" s="692"/>
      <c r="G56" s="686"/>
      <c r="H56" s="686"/>
      <c r="I56" s="686"/>
      <c r="J56" s="689"/>
      <c r="K56" s="693"/>
      <c r="L56" s="688"/>
      <c r="M56" s="687"/>
      <c r="N56" s="688"/>
      <c r="O56" s="687"/>
      <c r="P56" s="688"/>
      <c r="Q56" s="687"/>
      <c r="R56" s="689"/>
    </row>
    <row r="57" spans="1:18" ht="45" customHeight="1" thickBot="1" x14ac:dyDescent="0.25">
      <c r="A57" s="669" t="s">
        <v>73</v>
      </c>
      <c r="B57" s="670">
        <f t="shared" ref="B57:H57" si="2">SUM(B12:B55)</f>
        <v>64663034114</v>
      </c>
      <c r="C57" s="671">
        <f t="shared" si="2"/>
        <v>7751742605</v>
      </c>
      <c r="D57" s="671">
        <f t="shared" si="2"/>
        <v>56911291509</v>
      </c>
      <c r="E57" s="672">
        <f t="shared" si="2"/>
        <v>86585.15</v>
      </c>
      <c r="F57" s="670">
        <f t="shared" si="2"/>
        <v>65531176722</v>
      </c>
      <c r="G57" s="671">
        <f t="shared" si="2"/>
        <v>8214667861</v>
      </c>
      <c r="H57" s="671">
        <f t="shared" si="2"/>
        <v>7715533558</v>
      </c>
      <c r="I57" s="671">
        <f t="shared" ref="I57:R57" si="3">SUM(I12:I55)</f>
        <v>57316508861</v>
      </c>
      <c r="J57" s="672">
        <f t="shared" si="3"/>
        <v>86816.15</v>
      </c>
      <c r="K57" s="670">
        <f t="shared" si="3"/>
        <v>12889728738</v>
      </c>
      <c r="L57" s="673">
        <f t="shared" si="3"/>
        <v>24505.15</v>
      </c>
      <c r="M57" s="670">
        <f t="shared" si="3"/>
        <v>41623895156</v>
      </c>
      <c r="N57" s="673">
        <f t="shared" si="3"/>
        <v>60859</v>
      </c>
      <c r="O57" s="670">
        <f t="shared" si="3"/>
        <v>118118040</v>
      </c>
      <c r="P57" s="673">
        <f t="shared" si="3"/>
        <v>162</v>
      </c>
      <c r="Q57" s="670">
        <f t="shared" si="3"/>
        <v>2684766927</v>
      </c>
      <c r="R57" s="673">
        <f t="shared" si="3"/>
        <v>1290</v>
      </c>
    </row>
    <row r="58" spans="1:18" ht="18.75" customHeight="1" x14ac:dyDescent="0.2">
      <c r="A58" s="674" t="s">
        <v>868</v>
      </c>
    </row>
    <row r="59" spans="1:18" ht="12.75" x14ac:dyDescent="0.2">
      <c r="A59" s="3"/>
      <c r="F59" s="659"/>
      <c r="G59" s="659"/>
      <c r="H59" s="659"/>
      <c r="I59" s="659"/>
      <c r="K59" s="659"/>
      <c r="L59" s="659"/>
    </row>
    <row r="60" spans="1:18" s="676" customFormat="1" ht="12.75" customHeight="1" x14ac:dyDescent="0.2">
      <c r="B60" s="675"/>
      <c r="C60" s="675"/>
      <c r="D60" s="675"/>
      <c r="E60" s="675"/>
      <c r="F60" s="675"/>
      <c r="G60" s="675"/>
      <c r="H60" s="675"/>
      <c r="I60" s="675"/>
      <c r="J60" s="675"/>
      <c r="K60" s="675"/>
      <c r="L60" s="675"/>
    </row>
    <row r="61" spans="1:18" ht="12.75" customHeight="1" x14ac:dyDescent="0.2">
      <c r="A61" s="3"/>
    </row>
  </sheetData>
  <mergeCells count="8">
    <mergeCell ref="A3:R3"/>
    <mergeCell ref="B5:E5"/>
    <mergeCell ref="F5:R5"/>
    <mergeCell ref="K6:R6"/>
    <mergeCell ref="K7:L7"/>
    <mergeCell ref="M7:N7"/>
    <mergeCell ref="O7:P7"/>
    <mergeCell ref="Q7:R7"/>
  </mergeCells>
  <printOptions horizontalCentered="1" verticalCentered="1"/>
  <pageMargins left="0.11811023622047245" right="0" top="0.39370078740157483" bottom="0.39370078740157483" header="0.15748031496062992" footer="0.19685039370078741"/>
  <pageSetup paperSize="9" scale="48" pageOrder="overThenDown" orientation="landscape" r:id="rId1"/>
  <headerFooter alignWithMargins="0"/>
  <rowBreaks count="1" manualBreakCount="1">
    <brk id="58" max="16383" man="1"/>
  </rowBreaks>
  <ignoredErrors>
    <ignoredError sqref="C57:R57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7DF08-4900-4553-9188-096F5A4C5B54}">
  <sheetPr>
    <pageSetUpPr fitToPage="1"/>
  </sheetPr>
  <dimension ref="A1:Y61"/>
  <sheetViews>
    <sheetView zoomScale="75" zoomScaleNormal="75" workbookViewId="0">
      <pane xSplit="1" ySplit="11" topLeftCell="B37" activePane="bottomRight" state="frozen"/>
      <selection activeCell="M17" sqref="M17"/>
      <selection pane="topRight" activeCell="M17" sqref="M17"/>
      <selection pane="bottomLeft" activeCell="M17" sqref="M17"/>
      <selection pane="bottomRight" activeCell="A38" sqref="A38"/>
    </sheetView>
  </sheetViews>
  <sheetFormatPr defaultColWidth="6.7109375" defaultRowHeight="15.75" x14ac:dyDescent="0.25"/>
  <cols>
    <col min="1" max="1" width="58.140625" style="4" customWidth="1"/>
    <col min="2" max="2" width="21.42578125" style="3" customWidth="1"/>
    <col min="3" max="3" width="15.140625" style="3" customWidth="1"/>
    <col min="4" max="4" width="16.85546875" style="3" customWidth="1"/>
    <col min="5" max="5" width="8.140625" style="3" customWidth="1"/>
    <col min="6" max="6" width="20.5703125" style="3" customWidth="1"/>
    <col min="7" max="8" width="15.140625" style="3" customWidth="1"/>
    <col min="9" max="9" width="16.7109375" style="3" customWidth="1"/>
    <col min="10" max="10" width="8.5703125" style="3" customWidth="1"/>
    <col min="11" max="11" width="18.140625" style="3" customWidth="1"/>
    <col min="12" max="12" width="8.42578125" style="3" customWidth="1"/>
    <col min="13" max="13" width="19.28515625" style="3" customWidth="1"/>
    <col min="14" max="14" width="8.5703125" style="3" customWidth="1"/>
    <col min="15" max="15" width="17.85546875" style="3" customWidth="1"/>
    <col min="16" max="16" width="8" style="3" customWidth="1"/>
    <col min="17" max="17" width="14.28515625" style="3" customWidth="1"/>
    <col min="18" max="18" width="13.140625" style="3" customWidth="1"/>
    <col min="19" max="19" width="6.7109375" style="3"/>
    <col min="20" max="20" width="10" style="3" bestFit="1" customWidth="1"/>
    <col min="21" max="16384" width="6.7109375" style="3"/>
  </cols>
  <sheetData>
    <row r="1" spans="1:25" x14ac:dyDescent="0.25">
      <c r="A1" s="620" t="s">
        <v>758</v>
      </c>
      <c r="B1" s="621"/>
      <c r="C1" s="621"/>
      <c r="D1" s="621"/>
      <c r="E1" s="621"/>
      <c r="F1" s="621"/>
      <c r="G1" s="621"/>
      <c r="H1" s="621"/>
      <c r="J1" s="621"/>
      <c r="R1" s="728" t="s">
        <v>5</v>
      </c>
    </row>
    <row r="3" spans="1:25" ht="18.75" customHeight="1" x14ac:dyDescent="0.3">
      <c r="A3" s="804" t="s">
        <v>918</v>
      </c>
      <c r="B3" s="805"/>
      <c r="C3" s="805"/>
      <c r="D3" s="805"/>
      <c r="E3" s="805"/>
      <c r="F3" s="805"/>
      <c r="G3" s="805"/>
      <c r="H3" s="805"/>
      <c r="I3" s="805"/>
      <c r="J3" s="805"/>
      <c r="K3" s="805"/>
      <c r="L3" s="805"/>
      <c r="M3" s="805"/>
      <c r="N3" s="805"/>
      <c r="O3" s="805"/>
      <c r="P3" s="805"/>
      <c r="Q3" s="805"/>
      <c r="R3" s="805"/>
    </row>
    <row r="4" spans="1:25" ht="16.5" thickBo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</row>
    <row r="5" spans="1:25" ht="16.5" thickBot="1" x14ac:dyDescent="0.3">
      <c r="A5" s="624"/>
      <c r="B5" s="806" t="s">
        <v>548</v>
      </c>
      <c r="C5" s="791"/>
      <c r="D5" s="791"/>
      <c r="E5" s="791"/>
      <c r="F5" s="792" t="s">
        <v>549</v>
      </c>
      <c r="G5" s="793"/>
      <c r="H5" s="793"/>
      <c r="I5" s="793"/>
      <c r="J5" s="793"/>
      <c r="K5" s="794"/>
      <c r="L5" s="794"/>
      <c r="M5" s="794"/>
      <c r="N5" s="794"/>
      <c r="O5" s="794"/>
      <c r="P5" s="794"/>
      <c r="Q5" s="794"/>
      <c r="R5" s="795"/>
    </row>
    <row r="6" spans="1:25" ht="16.5" thickBot="1" x14ac:dyDescent="0.3">
      <c r="A6" s="625"/>
      <c r="B6" s="630" t="s">
        <v>760</v>
      </c>
      <c r="C6" s="677" t="s">
        <v>761</v>
      </c>
      <c r="D6" s="628"/>
      <c r="E6" s="629"/>
      <c r="F6" s="630" t="s">
        <v>760</v>
      </c>
      <c r="G6" s="677" t="s">
        <v>761</v>
      </c>
      <c r="H6" s="627"/>
      <c r="I6" s="628"/>
      <c r="J6" s="629"/>
      <c r="K6" s="807" t="s">
        <v>762</v>
      </c>
      <c r="L6" s="808"/>
      <c r="M6" s="809"/>
      <c r="N6" s="809"/>
      <c r="O6" s="809"/>
      <c r="P6" s="809"/>
      <c r="Q6" s="809"/>
      <c r="R6" s="810"/>
    </row>
    <row r="7" spans="1:25" ht="16.5" thickBot="1" x14ac:dyDescent="0.3">
      <c r="A7" s="635" t="s">
        <v>763</v>
      </c>
      <c r="B7" s="630" t="s">
        <v>764</v>
      </c>
      <c r="C7" s="636" t="s">
        <v>765</v>
      </c>
      <c r="D7" s="637" t="s">
        <v>766</v>
      </c>
      <c r="E7" s="629" t="s">
        <v>767</v>
      </c>
      <c r="F7" s="630" t="s">
        <v>764</v>
      </c>
      <c r="G7" s="636" t="s">
        <v>765</v>
      </c>
      <c r="H7" s="638" t="s">
        <v>768</v>
      </c>
      <c r="I7" s="637" t="s">
        <v>766</v>
      </c>
      <c r="J7" s="629" t="s">
        <v>767</v>
      </c>
      <c r="K7" s="800" t="s">
        <v>870</v>
      </c>
      <c r="L7" s="801"/>
      <c r="M7" s="800" t="s">
        <v>871</v>
      </c>
      <c r="N7" s="802"/>
      <c r="O7" s="803" t="s">
        <v>872</v>
      </c>
      <c r="P7" s="802"/>
      <c r="Q7" s="800" t="s">
        <v>873</v>
      </c>
      <c r="R7" s="802"/>
    </row>
    <row r="8" spans="1:25" x14ac:dyDescent="0.25">
      <c r="A8" s="625"/>
      <c r="B8" s="630" t="s">
        <v>874</v>
      </c>
      <c r="C8" s="636" t="s">
        <v>774</v>
      </c>
      <c r="D8" s="637" t="s">
        <v>775</v>
      </c>
      <c r="E8" s="629" t="s">
        <v>776</v>
      </c>
      <c r="F8" s="630" t="s">
        <v>874</v>
      </c>
      <c r="G8" s="636" t="s">
        <v>774</v>
      </c>
      <c r="H8" s="639" t="s">
        <v>777</v>
      </c>
      <c r="I8" s="637" t="s">
        <v>775</v>
      </c>
      <c r="J8" s="629" t="s">
        <v>778</v>
      </c>
      <c r="K8" s="640" t="s">
        <v>766</v>
      </c>
      <c r="L8" s="629" t="s">
        <v>767</v>
      </c>
      <c r="M8" s="640" t="s">
        <v>766</v>
      </c>
      <c r="N8" s="629" t="s">
        <v>767</v>
      </c>
      <c r="O8" s="640" t="s">
        <v>766</v>
      </c>
      <c r="P8" s="629" t="s">
        <v>767</v>
      </c>
      <c r="Q8" s="640" t="s">
        <v>766</v>
      </c>
      <c r="R8" s="641" t="s">
        <v>767</v>
      </c>
    </row>
    <row r="9" spans="1:25" x14ac:dyDescent="0.25">
      <c r="A9" s="635"/>
      <c r="B9" s="630" t="s">
        <v>875</v>
      </c>
      <c r="C9" s="636" t="s">
        <v>780</v>
      </c>
      <c r="D9" s="642"/>
      <c r="E9" s="629"/>
      <c r="F9" s="630" t="s">
        <v>875</v>
      </c>
      <c r="G9" s="636" t="s">
        <v>780</v>
      </c>
      <c r="H9" s="639" t="s">
        <v>781</v>
      </c>
      <c r="I9" s="642"/>
      <c r="J9" s="629"/>
      <c r="K9" s="640" t="s">
        <v>775</v>
      </c>
      <c r="L9" s="629" t="s">
        <v>776</v>
      </c>
      <c r="M9" s="640" t="s">
        <v>775</v>
      </c>
      <c r="N9" s="629" t="s">
        <v>776</v>
      </c>
      <c r="O9" s="640" t="s">
        <v>775</v>
      </c>
      <c r="P9" s="629" t="s">
        <v>776</v>
      </c>
      <c r="Q9" s="640" t="s">
        <v>775</v>
      </c>
      <c r="R9" s="641" t="s">
        <v>776</v>
      </c>
    </row>
    <row r="10" spans="1:25" x14ac:dyDescent="0.25">
      <c r="A10" s="625"/>
      <c r="B10" s="630" t="s">
        <v>25</v>
      </c>
      <c r="C10" s="636" t="s">
        <v>25</v>
      </c>
      <c r="D10" s="637" t="s">
        <v>25</v>
      </c>
      <c r="E10" s="629"/>
      <c r="F10" s="630" t="s">
        <v>25</v>
      </c>
      <c r="G10" s="636" t="s">
        <v>25</v>
      </c>
      <c r="H10" s="639" t="s">
        <v>25</v>
      </c>
      <c r="I10" s="637" t="s">
        <v>25</v>
      </c>
      <c r="J10" s="629"/>
      <c r="K10" s="640" t="s">
        <v>25</v>
      </c>
      <c r="L10" s="629"/>
      <c r="M10" s="640" t="s">
        <v>25</v>
      </c>
      <c r="N10" s="629"/>
      <c r="O10" s="640" t="s">
        <v>25</v>
      </c>
      <c r="P10" s="629"/>
      <c r="Q10" s="640" t="s">
        <v>25</v>
      </c>
      <c r="R10" s="641"/>
    </row>
    <row r="11" spans="1:25" ht="16.5" thickBot="1" x14ac:dyDescent="0.3">
      <c r="A11" s="678"/>
      <c r="B11" s="648">
        <v>1</v>
      </c>
      <c r="C11" s="679">
        <v>2</v>
      </c>
      <c r="D11" s="650">
        <v>3</v>
      </c>
      <c r="E11" s="680">
        <v>4</v>
      </c>
      <c r="F11" s="648">
        <v>6</v>
      </c>
      <c r="G11" s="680">
        <v>7</v>
      </c>
      <c r="H11" s="680">
        <v>8</v>
      </c>
      <c r="I11" s="680">
        <v>9</v>
      </c>
      <c r="J11" s="680">
        <v>10</v>
      </c>
      <c r="K11" s="648">
        <v>11</v>
      </c>
      <c r="L11" s="649">
        <v>12</v>
      </c>
      <c r="M11" s="648">
        <v>13</v>
      </c>
      <c r="N11" s="649">
        <v>14</v>
      </c>
      <c r="O11" s="648">
        <v>15</v>
      </c>
      <c r="P11" s="649">
        <v>16</v>
      </c>
      <c r="Q11" s="650">
        <v>17</v>
      </c>
      <c r="R11" s="651">
        <v>18</v>
      </c>
    </row>
    <row r="12" spans="1:25" ht="18.95" customHeight="1" x14ac:dyDescent="0.25">
      <c r="A12" s="652" t="s">
        <v>782</v>
      </c>
      <c r="B12" s="653">
        <f>C12+D12</f>
        <v>149019927</v>
      </c>
      <c r="C12" s="654">
        <v>5920110</v>
      </c>
      <c r="D12" s="654">
        <v>143099817</v>
      </c>
      <c r="E12" s="655">
        <v>183</v>
      </c>
      <c r="F12" s="653">
        <f>G12+I12</f>
        <v>152012241</v>
      </c>
      <c r="G12" s="654">
        <v>5920110</v>
      </c>
      <c r="H12" s="654">
        <v>4612800</v>
      </c>
      <c r="I12" s="654">
        <v>146092131</v>
      </c>
      <c r="J12" s="655">
        <v>183</v>
      </c>
      <c r="K12" s="657">
        <v>146092131</v>
      </c>
      <c r="L12" s="658">
        <v>183</v>
      </c>
      <c r="M12" s="657">
        <v>0</v>
      </c>
      <c r="N12" s="658">
        <v>0</v>
      </c>
      <c r="O12" s="657">
        <v>0</v>
      </c>
      <c r="P12" s="658">
        <v>0</v>
      </c>
      <c r="Q12" s="657">
        <v>0</v>
      </c>
      <c r="R12" s="658">
        <v>0</v>
      </c>
      <c r="T12" s="659"/>
      <c r="U12" s="659"/>
      <c r="W12" s="659"/>
      <c r="X12" s="659"/>
      <c r="Y12" s="659"/>
    </row>
    <row r="13" spans="1:25" ht="18.95" customHeight="1" x14ac:dyDescent="0.25">
      <c r="A13" s="660" t="s">
        <v>784</v>
      </c>
      <c r="B13" s="661">
        <f t="shared" ref="B13:B55" si="0">C13+D13</f>
        <v>634063216</v>
      </c>
      <c r="C13" s="662">
        <v>382715443</v>
      </c>
      <c r="D13" s="662">
        <v>251347773</v>
      </c>
      <c r="E13" s="663">
        <v>355</v>
      </c>
      <c r="F13" s="661">
        <f t="shared" ref="F13:F55" si="1">G13+I13</f>
        <v>614517908</v>
      </c>
      <c r="G13" s="662">
        <v>342715443</v>
      </c>
      <c r="H13" s="662">
        <v>337853244</v>
      </c>
      <c r="I13" s="662">
        <v>271802465</v>
      </c>
      <c r="J13" s="663">
        <v>360</v>
      </c>
      <c r="K13" s="665">
        <v>271802465</v>
      </c>
      <c r="L13" s="666">
        <v>360</v>
      </c>
      <c r="M13" s="665">
        <v>0</v>
      </c>
      <c r="N13" s="666">
        <v>0</v>
      </c>
      <c r="O13" s="665">
        <v>0</v>
      </c>
      <c r="P13" s="666">
        <v>0</v>
      </c>
      <c r="Q13" s="665">
        <v>0</v>
      </c>
      <c r="R13" s="666">
        <v>0</v>
      </c>
      <c r="T13" s="659"/>
      <c r="U13" s="659"/>
      <c r="W13" s="659"/>
      <c r="X13" s="659"/>
    </row>
    <row r="14" spans="1:25" ht="18.95" customHeight="1" x14ac:dyDescent="0.25">
      <c r="A14" s="660" t="s">
        <v>786</v>
      </c>
      <c r="B14" s="661">
        <f t="shared" si="0"/>
        <v>286153274</v>
      </c>
      <c r="C14" s="662">
        <v>148671308</v>
      </c>
      <c r="D14" s="662">
        <v>137481966</v>
      </c>
      <c r="E14" s="663">
        <v>201.5</v>
      </c>
      <c r="F14" s="661">
        <f t="shared" si="1"/>
        <v>313951152</v>
      </c>
      <c r="G14" s="662">
        <v>168063485</v>
      </c>
      <c r="H14" s="662">
        <v>155235724</v>
      </c>
      <c r="I14" s="662">
        <v>145887667</v>
      </c>
      <c r="J14" s="663">
        <v>200</v>
      </c>
      <c r="K14" s="665">
        <v>145887667</v>
      </c>
      <c r="L14" s="666">
        <v>200</v>
      </c>
      <c r="M14" s="665">
        <v>0</v>
      </c>
      <c r="N14" s="666">
        <v>0</v>
      </c>
      <c r="O14" s="665">
        <v>0</v>
      </c>
      <c r="P14" s="666">
        <v>0</v>
      </c>
      <c r="Q14" s="665">
        <v>0</v>
      </c>
      <c r="R14" s="666">
        <v>0</v>
      </c>
      <c r="T14" s="659"/>
      <c r="U14" s="659"/>
      <c r="W14" s="659"/>
      <c r="X14" s="659"/>
    </row>
    <row r="15" spans="1:25" ht="18.95" customHeight="1" x14ac:dyDescent="0.25">
      <c r="A15" s="660" t="s">
        <v>788</v>
      </c>
      <c r="B15" s="661">
        <f t="shared" si="0"/>
        <v>0</v>
      </c>
      <c r="C15" s="662">
        <v>0</v>
      </c>
      <c r="D15" s="662">
        <v>0</v>
      </c>
      <c r="E15" s="663">
        <v>0</v>
      </c>
      <c r="F15" s="661">
        <f t="shared" si="1"/>
        <v>0</v>
      </c>
      <c r="G15" s="662">
        <v>0</v>
      </c>
      <c r="H15" s="662">
        <v>0</v>
      </c>
      <c r="I15" s="662">
        <v>0</v>
      </c>
      <c r="J15" s="663">
        <v>0</v>
      </c>
      <c r="K15" s="665">
        <v>0</v>
      </c>
      <c r="L15" s="666">
        <v>0</v>
      </c>
      <c r="M15" s="665">
        <v>0</v>
      </c>
      <c r="N15" s="666">
        <v>0</v>
      </c>
      <c r="O15" s="665">
        <v>0</v>
      </c>
      <c r="P15" s="666">
        <v>0</v>
      </c>
      <c r="Q15" s="665">
        <v>0</v>
      </c>
      <c r="R15" s="666">
        <v>0</v>
      </c>
      <c r="T15" s="659"/>
      <c r="U15" s="659"/>
      <c r="W15" s="659"/>
      <c r="X15" s="659"/>
    </row>
    <row r="16" spans="1:25" ht="18.95" customHeight="1" x14ac:dyDescent="0.25">
      <c r="A16" s="660" t="s">
        <v>790</v>
      </c>
      <c r="B16" s="661">
        <f t="shared" si="0"/>
        <v>15392199</v>
      </c>
      <c r="C16" s="662">
        <v>99331</v>
      </c>
      <c r="D16" s="662">
        <v>15292868</v>
      </c>
      <c r="E16" s="663">
        <v>47.5</v>
      </c>
      <c r="F16" s="661">
        <f t="shared" si="1"/>
        <v>31464413</v>
      </c>
      <c r="G16" s="662">
        <v>99331</v>
      </c>
      <c r="H16" s="662">
        <v>0</v>
      </c>
      <c r="I16" s="662">
        <v>31365082</v>
      </c>
      <c r="J16" s="663">
        <v>58.5</v>
      </c>
      <c r="K16" s="665">
        <v>31365082</v>
      </c>
      <c r="L16" s="666">
        <v>58.5</v>
      </c>
      <c r="M16" s="665">
        <v>0</v>
      </c>
      <c r="N16" s="666">
        <v>0</v>
      </c>
      <c r="O16" s="665">
        <v>0</v>
      </c>
      <c r="P16" s="666">
        <v>0</v>
      </c>
      <c r="Q16" s="665">
        <v>0</v>
      </c>
      <c r="R16" s="666">
        <v>0</v>
      </c>
      <c r="T16" s="659"/>
      <c r="U16" s="659"/>
      <c r="W16" s="659"/>
      <c r="X16" s="659"/>
    </row>
    <row r="17" spans="1:24" ht="18.95" customHeight="1" x14ac:dyDescent="0.25">
      <c r="A17" s="660" t="s">
        <v>792</v>
      </c>
      <c r="B17" s="661">
        <f>C17+D17</f>
        <v>24727337193</v>
      </c>
      <c r="C17" s="662">
        <v>1678574424</v>
      </c>
      <c r="D17" s="662">
        <v>23048762769</v>
      </c>
      <c r="E17" s="663">
        <v>37247</v>
      </c>
      <c r="F17" s="661">
        <f t="shared" si="1"/>
        <v>26718188374</v>
      </c>
      <c r="G17" s="662">
        <v>1664379924</v>
      </c>
      <c r="H17" s="662">
        <v>0</v>
      </c>
      <c r="I17" s="662">
        <v>25053808450</v>
      </c>
      <c r="J17" s="663">
        <v>38956</v>
      </c>
      <c r="K17" s="665">
        <v>4312386348</v>
      </c>
      <c r="L17" s="666">
        <v>7058</v>
      </c>
      <c r="M17" s="665">
        <v>20741422102</v>
      </c>
      <c r="N17" s="666">
        <v>31898</v>
      </c>
      <c r="O17" s="665">
        <v>0</v>
      </c>
      <c r="P17" s="666">
        <v>0</v>
      </c>
      <c r="Q17" s="665">
        <v>0</v>
      </c>
      <c r="R17" s="666">
        <v>0</v>
      </c>
      <c r="T17" s="659"/>
      <c r="U17" s="659"/>
      <c r="W17" s="659"/>
      <c r="X17" s="659"/>
    </row>
    <row r="18" spans="1:24" ht="18.95" customHeight="1" x14ac:dyDescent="0.25">
      <c r="A18" s="660" t="s">
        <v>794</v>
      </c>
      <c r="B18" s="661">
        <f t="shared" si="0"/>
        <v>0</v>
      </c>
      <c r="C18" s="662">
        <v>0</v>
      </c>
      <c r="D18" s="662">
        <v>0</v>
      </c>
      <c r="E18" s="663">
        <v>0</v>
      </c>
      <c r="F18" s="661">
        <f t="shared" si="1"/>
        <v>0</v>
      </c>
      <c r="G18" s="662">
        <v>0</v>
      </c>
      <c r="H18" s="662">
        <v>0</v>
      </c>
      <c r="I18" s="662">
        <v>0</v>
      </c>
      <c r="J18" s="663">
        <v>0</v>
      </c>
      <c r="K18" s="665">
        <v>0</v>
      </c>
      <c r="L18" s="666">
        <v>0</v>
      </c>
      <c r="M18" s="665">
        <v>0</v>
      </c>
      <c r="N18" s="666">
        <v>0</v>
      </c>
      <c r="O18" s="665">
        <v>0</v>
      </c>
      <c r="P18" s="666">
        <v>0</v>
      </c>
      <c r="Q18" s="665">
        <v>0</v>
      </c>
      <c r="R18" s="666">
        <v>0</v>
      </c>
      <c r="T18" s="659"/>
      <c r="U18" s="659"/>
      <c r="W18" s="659"/>
      <c r="X18" s="659"/>
    </row>
    <row r="19" spans="1:24" ht="18.95" customHeight="1" x14ac:dyDescent="0.25">
      <c r="A19" s="660" t="s">
        <v>973</v>
      </c>
      <c r="B19" s="661">
        <f t="shared" si="0"/>
        <v>137779915</v>
      </c>
      <c r="C19" s="662">
        <v>13515370</v>
      </c>
      <c r="D19" s="662">
        <v>124264545</v>
      </c>
      <c r="E19" s="663">
        <v>187</v>
      </c>
      <c r="F19" s="661">
        <f t="shared" si="1"/>
        <v>142983413</v>
      </c>
      <c r="G19" s="662">
        <v>13317995</v>
      </c>
      <c r="H19" s="662">
        <v>9469200</v>
      </c>
      <c r="I19" s="662">
        <v>129665418</v>
      </c>
      <c r="J19" s="663">
        <v>190</v>
      </c>
      <c r="K19" s="665">
        <v>129665418</v>
      </c>
      <c r="L19" s="666">
        <v>190</v>
      </c>
      <c r="M19" s="665">
        <v>0</v>
      </c>
      <c r="N19" s="666">
        <v>0</v>
      </c>
      <c r="O19" s="665">
        <v>0</v>
      </c>
      <c r="P19" s="666">
        <v>0</v>
      </c>
      <c r="Q19" s="665">
        <v>0</v>
      </c>
      <c r="R19" s="666">
        <v>0</v>
      </c>
      <c r="T19" s="659"/>
      <c r="U19" s="659"/>
      <c r="W19" s="659"/>
      <c r="X19" s="659"/>
    </row>
    <row r="20" spans="1:24" ht="18.95" customHeight="1" x14ac:dyDescent="0.25">
      <c r="A20" s="660" t="s">
        <v>797</v>
      </c>
      <c r="B20" s="661">
        <f t="shared" si="0"/>
        <v>1030858773</v>
      </c>
      <c r="C20" s="662">
        <v>8033112</v>
      </c>
      <c r="D20" s="662">
        <v>1022825661</v>
      </c>
      <c r="E20" s="663">
        <v>1650</v>
      </c>
      <c r="F20" s="661">
        <f t="shared" si="1"/>
        <v>1060036641</v>
      </c>
      <c r="G20" s="662">
        <v>8033112</v>
      </c>
      <c r="H20" s="662">
        <v>0</v>
      </c>
      <c r="I20" s="662">
        <v>1052003529</v>
      </c>
      <c r="J20" s="663">
        <v>1570</v>
      </c>
      <c r="K20" s="665">
        <v>910847029</v>
      </c>
      <c r="L20" s="666">
        <v>1473</v>
      </c>
      <c r="M20" s="665">
        <v>0</v>
      </c>
      <c r="N20" s="666">
        <v>0</v>
      </c>
      <c r="O20" s="665">
        <v>0</v>
      </c>
      <c r="P20" s="666">
        <v>0</v>
      </c>
      <c r="Q20" s="665">
        <v>141156500</v>
      </c>
      <c r="R20" s="666">
        <v>97</v>
      </c>
      <c r="T20" s="659"/>
      <c r="U20" s="659"/>
      <c r="W20" s="659"/>
      <c r="X20" s="659"/>
    </row>
    <row r="21" spans="1:24" ht="18.95" customHeight="1" x14ac:dyDescent="0.25">
      <c r="A21" s="660" t="s">
        <v>799</v>
      </c>
      <c r="B21" s="661">
        <f t="shared" si="0"/>
        <v>40960085</v>
      </c>
      <c r="C21" s="662">
        <v>1050000</v>
      </c>
      <c r="D21" s="662">
        <v>39910085</v>
      </c>
      <c r="E21" s="663">
        <v>72.5</v>
      </c>
      <c r="F21" s="661">
        <f t="shared" si="1"/>
        <v>41888226</v>
      </c>
      <c r="G21" s="662">
        <v>1050000</v>
      </c>
      <c r="H21" s="662">
        <v>0</v>
      </c>
      <c r="I21" s="662">
        <v>40838226</v>
      </c>
      <c r="J21" s="663">
        <v>72.5</v>
      </c>
      <c r="K21" s="665">
        <v>40838226</v>
      </c>
      <c r="L21" s="666">
        <v>72.5</v>
      </c>
      <c r="M21" s="665">
        <v>0</v>
      </c>
      <c r="N21" s="666">
        <v>0</v>
      </c>
      <c r="O21" s="665">
        <v>0</v>
      </c>
      <c r="P21" s="666">
        <v>0</v>
      </c>
      <c r="Q21" s="665">
        <v>0</v>
      </c>
      <c r="R21" s="666">
        <v>0</v>
      </c>
      <c r="S21" s="664"/>
      <c r="T21" s="659"/>
      <c r="U21" s="659"/>
      <c r="W21" s="659"/>
      <c r="X21" s="659"/>
    </row>
    <row r="22" spans="1:24" ht="18.95" customHeight="1" x14ac:dyDescent="0.25">
      <c r="A22" s="660" t="s">
        <v>801</v>
      </c>
      <c r="B22" s="661">
        <f t="shared" si="0"/>
        <v>1487913604</v>
      </c>
      <c r="C22" s="662">
        <v>63632396</v>
      </c>
      <c r="D22" s="662">
        <v>1424281208</v>
      </c>
      <c r="E22" s="663">
        <v>2299.25</v>
      </c>
      <c r="F22" s="661">
        <f t="shared" si="1"/>
        <v>1539634393</v>
      </c>
      <c r="G22" s="662">
        <v>71266910</v>
      </c>
      <c r="H22" s="662">
        <v>0</v>
      </c>
      <c r="I22" s="662">
        <v>1468367483</v>
      </c>
      <c r="J22" s="663">
        <v>2310</v>
      </c>
      <c r="K22" s="665">
        <v>1290669647</v>
      </c>
      <c r="L22" s="666">
        <v>2106</v>
      </c>
      <c r="M22" s="665">
        <v>177697836</v>
      </c>
      <c r="N22" s="666">
        <v>204</v>
      </c>
      <c r="O22" s="665">
        <v>0</v>
      </c>
      <c r="P22" s="666">
        <v>0</v>
      </c>
      <c r="Q22" s="665">
        <v>0</v>
      </c>
      <c r="R22" s="666">
        <v>0</v>
      </c>
      <c r="T22" s="659"/>
      <c r="U22" s="659"/>
      <c r="W22" s="659"/>
      <c r="X22" s="659"/>
    </row>
    <row r="23" spans="1:24" ht="18.95" customHeight="1" x14ac:dyDescent="0.25">
      <c r="A23" s="660" t="s">
        <v>803</v>
      </c>
      <c r="B23" s="661">
        <f t="shared" si="0"/>
        <v>0</v>
      </c>
      <c r="C23" s="662">
        <v>0</v>
      </c>
      <c r="D23" s="662">
        <v>0</v>
      </c>
      <c r="E23" s="663">
        <v>0</v>
      </c>
      <c r="F23" s="661">
        <f t="shared" si="1"/>
        <v>0</v>
      </c>
      <c r="G23" s="662">
        <v>0</v>
      </c>
      <c r="H23" s="662">
        <v>0</v>
      </c>
      <c r="I23" s="662">
        <v>0</v>
      </c>
      <c r="J23" s="663">
        <v>0</v>
      </c>
      <c r="K23" s="665">
        <v>0</v>
      </c>
      <c r="L23" s="666">
        <v>0</v>
      </c>
      <c r="M23" s="665">
        <v>0</v>
      </c>
      <c r="N23" s="666">
        <v>0</v>
      </c>
      <c r="O23" s="665">
        <v>0</v>
      </c>
      <c r="P23" s="666">
        <v>0</v>
      </c>
      <c r="Q23" s="665">
        <v>0</v>
      </c>
      <c r="R23" s="666">
        <v>0</v>
      </c>
      <c r="T23" s="659"/>
      <c r="U23" s="659"/>
      <c r="W23" s="659"/>
      <c r="X23" s="659"/>
    </row>
    <row r="24" spans="1:24" ht="18.95" customHeight="1" x14ac:dyDescent="0.25">
      <c r="A24" s="660" t="s">
        <v>805</v>
      </c>
      <c r="B24" s="661">
        <f t="shared" si="0"/>
        <v>16401156</v>
      </c>
      <c r="C24" s="662">
        <v>340159</v>
      </c>
      <c r="D24" s="662">
        <v>16060997</v>
      </c>
      <c r="E24" s="663">
        <v>24.5</v>
      </c>
      <c r="F24" s="661">
        <f t="shared" si="1"/>
        <v>0</v>
      </c>
      <c r="G24" s="662">
        <v>0</v>
      </c>
      <c r="H24" s="662">
        <v>0</v>
      </c>
      <c r="I24" s="662">
        <v>0</v>
      </c>
      <c r="J24" s="663">
        <v>0</v>
      </c>
      <c r="K24" s="665">
        <v>0</v>
      </c>
      <c r="L24" s="666">
        <v>0</v>
      </c>
      <c r="M24" s="665">
        <v>0</v>
      </c>
      <c r="N24" s="666">
        <v>0</v>
      </c>
      <c r="O24" s="665">
        <v>0</v>
      </c>
      <c r="P24" s="666">
        <v>0</v>
      </c>
      <c r="Q24" s="665">
        <v>0</v>
      </c>
      <c r="R24" s="666">
        <v>0</v>
      </c>
      <c r="T24" s="659"/>
      <c r="U24" s="659"/>
      <c r="W24" s="659"/>
      <c r="X24" s="659"/>
    </row>
    <row r="25" spans="1:24" ht="18.95" customHeight="1" x14ac:dyDescent="0.25">
      <c r="A25" s="660" t="s">
        <v>807</v>
      </c>
      <c r="B25" s="661">
        <f t="shared" si="0"/>
        <v>53957008</v>
      </c>
      <c r="C25" s="662">
        <v>11870940</v>
      </c>
      <c r="D25" s="662">
        <v>42086068</v>
      </c>
      <c r="E25" s="663">
        <v>64</v>
      </c>
      <c r="F25" s="661">
        <f t="shared" si="1"/>
        <v>0</v>
      </c>
      <c r="G25" s="662">
        <v>0</v>
      </c>
      <c r="H25" s="662">
        <v>0</v>
      </c>
      <c r="I25" s="662">
        <v>0</v>
      </c>
      <c r="J25" s="663">
        <v>0</v>
      </c>
      <c r="K25" s="665">
        <v>0</v>
      </c>
      <c r="L25" s="666">
        <v>0</v>
      </c>
      <c r="M25" s="665">
        <v>0</v>
      </c>
      <c r="N25" s="666">
        <v>0</v>
      </c>
      <c r="O25" s="665">
        <v>0</v>
      </c>
      <c r="P25" s="666">
        <v>0</v>
      </c>
      <c r="Q25" s="665">
        <v>0</v>
      </c>
      <c r="R25" s="666">
        <v>0</v>
      </c>
      <c r="T25" s="659"/>
      <c r="U25" s="659"/>
      <c r="W25" s="659"/>
      <c r="X25" s="659"/>
    </row>
    <row r="26" spans="1:24" ht="18.95" customHeight="1" x14ac:dyDescent="0.25">
      <c r="A26" s="660" t="s">
        <v>809</v>
      </c>
      <c r="B26" s="661">
        <f t="shared" si="0"/>
        <v>51271453</v>
      </c>
      <c r="C26" s="662">
        <v>866000</v>
      </c>
      <c r="D26" s="662">
        <v>50405453</v>
      </c>
      <c r="E26" s="663">
        <v>71</v>
      </c>
      <c r="F26" s="661">
        <f t="shared" si="1"/>
        <v>66188653</v>
      </c>
      <c r="G26" s="662">
        <v>866000</v>
      </c>
      <c r="H26" s="662">
        <v>0</v>
      </c>
      <c r="I26" s="662">
        <v>65322653</v>
      </c>
      <c r="J26" s="663">
        <v>84</v>
      </c>
      <c r="K26" s="665">
        <v>65322653</v>
      </c>
      <c r="L26" s="666">
        <v>84</v>
      </c>
      <c r="M26" s="665">
        <v>0</v>
      </c>
      <c r="N26" s="666">
        <v>0</v>
      </c>
      <c r="O26" s="665">
        <v>0</v>
      </c>
      <c r="P26" s="666">
        <v>0</v>
      </c>
      <c r="Q26" s="665">
        <v>0</v>
      </c>
      <c r="R26" s="666">
        <v>0</v>
      </c>
      <c r="T26" s="659"/>
      <c r="U26" s="659"/>
      <c r="W26" s="659"/>
      <c r="X26" s="659"/>
    </row>
    <row r="27" spans="1:24" ht="18.95" customHeight="1" x14ac:dyDescent="0.25">
      <c r="A27" s="660" t="s">
        <v>811</v>
      </c>
      <c r="B27" s="661">
        <f t="shared" si="0"/>
        <v>7958947</v>
      </c>
      <c r="C27" s="662">
        <v>14901</v>
      </c>
      <c r="D27" s="662">
        <v>7944046</v>
      </c>
      <c r="E27" s="663">
        <v>15</v>
      </c>
      <c r="F27" s="661">
        <f t="shared" si="1"/>
        <v>8143692</v>
      </c>
      <c r="G27" s="662">
        <v>14901</v>
      </c>
      <c r="H27" s="662">
        <v>0</v>
      </c>
      <c r="I27" s="662">
        <v>8128791</v>
      </c>
      <c r="J27" s="663">
        <v>15</v>
      </c>
      <c r="K27" s="665">
        <v>8128791</v>
      </c>
      <c r="L27" s="666">
        <v>15</v>
      </c>
      <c r="M27" s="665">
        <v>0</v>
      </c>
      <c r="N27" s="666">
        <v>0</v>
      </c>
      <c r="O27" s="665">
        <v>0</v>
      </c>
      <c r="P27" s="666">
        <v>0</v>
      </c>
      <c r="Q27" s="665">
        <v>0</v>
      </c>
      <c r="R27" s="666">
        <v>0</v>
      </c>
      <c r="T27" s="659"/>
      <c r="U27" s="659"/>
      <c r="W27" s="659"/>
      <c r="X27" s="659"/>
    </row>
    <row r="28" spans="1:24" ht="18.95" customHeight="1" x14ac:dyDescent="0.25">
      <c r="A28" s="660" t="s">
        <v>813</v>
      </c>
      <c r="B28" s="661">
        <f t="shared" si="0"/>
        <v>0</v>
      </c>
      <c r="C28" s="662">
        <v>0</v>
      </c>
      <c r="D28" s="662">
        <v>0</v>
      </c>
      <c r="E28" s="663">
        <v>0</v>
      </c>
      <c r="F28" s="661">
        <f t="shared" si="1"/>
        <v>0</v>
      </c>
      <c r="G28" s="662">
        <v>0</v>
      </c>
      <c r="H28" s="662">
        <v>0</v>
      </c>
      <c r="I28" s="662">
        <v>0</v>
      </c>
      <c r="J28" s="663">
        <v>0</v>
      </c>
      <c r="K28" s="665">
        <v>0</v>
      </c>
      <c r="L28" s="666">
        <v>0</v>
      </c>
      <c r="M28" s="665">
        <v>0</v>
      </c>
      <c r="N28" s="666">
        <v>0</v>
      </c>
      <c r="O28" s="665">
        <v>0</v>
      </c>
      <c r="P28" s="666">
        <v>0</v>
      </c>
      <c r="Q28" s="665">
        <v>0</v>
      </c>
      <c r="R28" s="666">
        <v>0</v>
      </c>
      <c r="T28" s="659"/>
      <c r="U28" s="659"/>
      <c r="W28" s="659"/>
      <c r="X28" s="659"/>
    </row>
    <row r="29" spans="1:24" ht="18.95" customHeight="1" x14ac:dyDescent="0.25">
      <c r="A29" s="660" t="s">
        <v>815</v>
      </c>
      <c r="B29" s="661">
        <f t="shared" si="0"/>
        <v>0</v>
      </c>
      <c r="C29" s="662">
        <v>0</v>
      </c>
      <c r="D29" s="662">
        <v>0</v>
      </c>
      <c r="E29" s="663">
        <v>0</v>
      </c>
      <c r="F29" s="661">
        <f t="shared" si="1"/>
        <v>0</v>
      </c>
      <c r="G29" s="662">
        <v>0</v>
      </c>
      <c r="H29" s="662">
        <v>0</v>
      </c>
      <c r="I29" s="662">
        <v>0</v>
      </c>
      <c r="J29" s="663">
        <v>0</v>
      </c>
      <c r="K29" s="665">
        <v>0</v>
      </c>
      <c r="L29" s="666">
        <v>0</v>
      </c>
      <c r="M29" s="665">
        <v>0</v>
      </c>
      <c r="N29" s="666">
        <v>0</v>
      </c>
      <c r="O29" s="665">
        <v>0</v>
      </c>
      <c r="P29" s="666">
        <v>0</v>
      </c>
      <c r="Q29" s="665">
        <v>0</v>
      </c>
      <c r="R29" s="666">
        <v>0</v>
      </c>
      <c r="T29" s="659"/>
      <c r="U29" s="659"/>
      <c r="W29" s="659"/>
      <c r="X29" s="659"/>
    </row>
    <row r="30" spans="1:24" ht="18.95" customHeight="1" x14ac:dyDescent="0.25">
      <c r="A30" s="660" t="s">
        <v>817</v>
      </c>
      <c r="B30" s="661">
        <f t="shared" si="0"/>
        <v>114841970</v>
      </c>
      <c r="C30" s="662">
        <v>40581905</v>
      </c>
      <c r="D30" s="662">
        <v>74260065</v>
      </c>
      <c r="E30" s="663">
        <v>127</v>
      </c>
      <c r="F30" s="661">
        <f t="shared" si="1"/>
        <v>105528854</v>
      </c>
      <c r="G30" s="662">
        <v>29541811</v>
      </c>
      <c r="H30" s="662">
        <v>0</v>
      </c>
      <c r="I30" s="662">
        <v>75987043</v>
      </c>
      <c r="J30" s="663">
        <v>127</v>
      </c>
      <c r="K30" s="665">
        <v>75987043</v>
      </c>
      <c r="L30" s="666">
        <v>127</v>
      </c>
      <c r="M30" s="665">
        <v>0</v>
      </c>
      <c r="N30" s="666">
        <v>0</v>
      </c>
      <c r="O30" s="665">
        <v>0</v>
      </c>
      <c r="P30" s="666">
        <v>0</v>
      </c>
      <c r="Q30" s="665">
        <v>0</v>
      </c>
      <c r="R30" s="666">
        <v>0</v>
      </c>
      <c r="T30" s="659"/>
      <c r="U30" s="659"/>
      <c r="W30" s="659"/>
      <c r="X30" s="659"/>
    </row>
    <row r="31" spans="1:24" ht="18.95" customHeight="1" x14ac:dyDescent="0.25">
      <c r="A31" s="660" t="s">
        <v>819</v>
      </c>
      <c r="B31" s="661">
        <f t="shared" si="0"/>
        <v>0</v>
      </c>
      <c r="C31" s="662">
        <v>0</v>
      </c>
      <c r="D31" s="662">
        <v>0</v>
      </c>
      <c r="E31" s="663">
        <v>0</v>
      </c>
      <c r="F31" s="661">
        <f t="shared" si="1"/>
        <v>0</v>
      </c>
      <c r="G31" s="662">
        <v>0</v>
      </c>
      <c r="H31" s="662">
        <v>0</v>
      </c>
      <c r="I31" s="662">
        <v>0</v>
      </c>
      <c r="J31" s="663">
        <v>0</v>
      </c>
      <c r="K31" s="665">
        <v>0</v>
      </c>
      <c r="L31" s="666">
        <v>0</v>
      </c>
      <c r="M31" s="665">
        <v>0</v>
      </c>
      <c r="N31" s="666">
        <v>0</v>
      </c>
      <c r="O31" s="665">
        <v>0</v>
      </c>
      <c r="P31" s="666">
        <v>0</v>
      </c>
      <c r="Q31" s="665">
        <v>0</v>
      </c>
      <c r="R31" s="666">
        <v>0</v>
      </c>
      <c r="T31" s="659"/>
      <c r="U31" s="659"/>
      <c r="W31" s="659"/>
      <c r="X31" s="659"/>
    </row>
    <row r="32" spans="1:24" ht="18.95" customHeight="1" x14ac:dyDescent="0.25">
      <c r="A32" s="660" t="s">
        <v>821</v>
      </c>
      <c r="B32" s="661">
        <f t="shared" si="0"/>
        <v>215404035</v>
      </c>
      <c r="C32" s="662">
        <v>39310970</v>
      </c>
      <c r="D32" s="662">
        <v>176093065</v>
      </c>
      <c r="E32" s="663">
        <v>308.08</v>
      </c>
      <c r="F32" s="661">
        <f t="shared" si="1"/>
        <v>213069854</v>
      </c>
      <c r="G32" s="662">
        <v>33906876</v>
      </c>
      <c r="H32" s="662">
        <v>0</v>
      </c>
      <c r="I32" s="662">
        <v>179162978</v>
      </c>
      <c r="J32" s="663">
        <v>291.01</v>
      </c>
      <c r="K32" s="665">
        <v>179162978</v>
      </c>
      <c r="L32" s="666">
        <v>291.01</v>
      </c>
      <c r="M32" s="665">
        <v>0</v>
      </c>
      <c r="N32" s="666">
        <v>0</v>
      </c>
      <c r="O32" s="665">
        <v>0</v>
      </c>
      <c r="P32" s="666">
        <v>0</v>
      </c>
      <c r="Q32" s="665">
        <v>0</v>
      </c>
      <c r="R32" s="666">
        <v>0</v>
      </c>
      <c r="T32" s="659"/>
      <c r="U32" s="659"/>
      <c r="W32" s="659"/>
      <c r="X32" s="659"/>
    </row>
    <row r="33" spans="1:24" ht="18.95" customHeight="1" x14ac:dyDescent="0.25">
      <c r="A33" s="660" t="s">
        <v>823</v>
      </c>
      <c r="B33" s="661">
        <f t="shared" si="0"/>
        <v>368935742</v>
      </c>
      <c r="C33" s="662">
        <v>6248555</v>
      </c>
      <c r="D33" s="662">
        <v>362687187</v>
      </c>
      <c r="E33" s="663">
        <v>673.1</v>
      </c>
      <c r="F33" s="661">
        <f t="shared" si="1"/>
        <v>376524713</v>
      </c>
      <c r="G33" s="662">
        <v>9279070</v>
      </c>
      <c r="H33" s="662">
        <v>0</v>
      </c>
      <c r="I33" s="662">
        <v>367245643</v>
      </c>
      <c r="J33" s="663">
        <v>669.17</v>
      </c>
      <c r="K33" s="665">
        <v>367245643</v>
      </c>
      <c r="L33" s="666">
        <v>669.17</v>
      </c>
      <c r="M33" s="665">
        <v>0</v>
      </c>
      <c r="N33" s="666">
        <v>0</v>
      </c>
      <c r="O33" s="665">
        <v>0</v>
      </c>
      <c r="P33" s="666">
        <v>0</v>
      </c>
      <c r="Q33" s="665">
        <v>0</v>
      </c>
      <c r="R33" s="666">
        <v>0</v>
      </c>
      <c r="T33" s="659"/>
      <c r="U33" s="659"/>
      <c r="W33" s="659"/>
      <c r="X33" s="659"/>
    </row>
    <row r="34" spans="1:24" ht="18.95" customHeight="1" x14ac:dyDescent="0.25">
      <c r="A34" s="660" t="s">
        <v>825</v>
      </c>
      <c r="B34" s="661">
        <f t="shared" si="0"/>
        <v>0</v>
      </c>
      <c r="C34" s="662">
        <v>0</v>
      </c>
      <c r="D34" s="662">
        <v>0</v>
      </c>
      <c r="E34" s="663">
        <v>0</v>
      </c>
      <c r="F34" s="661">
        <f t="shared" si="1"/>
        <v>0</v>
      </c>
      <c r="G34" s="662">
        <v>0</v>
      </c>
      <c r="H34" s="662">
        <v>0</v>
      </c>
      <c r="I34" s="662">
        <v>0</v>
      </c>
      <c r="J34" s="663">
        <v>0</v>
      </c>
      <c r="K34" s="665">
        <v>0</v>
      </c>
      <c r="L34" s="666">
        <v>0</v>
      </c>
      <c r="M34" s="665">
        <v>0</v>
      </c>
      <c r="N34" s="666">
        <v>0</v>
      </c>
      <c r="O34" s="665">
        <v>0</v>
      </c>
      <c r="P34" s="666">
        <v>0</v>
      </c>
      <c r="Q34" s="665">
        <v>0</v>
      </c>
      <c r="R34" s="666">
        <v>0</v>
      </c>
      <c r="T34" s="659"/>
      <c r="U34" s="659"/>
      <c r="W34" s="659"/>
      <c r="X34" s="659"/>
    </row>
    <row r="35" spans="1:24" ht="18.95" customHeight="1" x14ac:dyDescent="0.25">
      <c r="A35" s="660" t="s">
        <v>827</v>
      </c>
      <c r="B35" s="661">
        <f t="shared" si="0"/>
        <v>0</v>
      </c>
      <c r="C35" s="662">
        <v>0</v>
      </c>
      <c r="D35" s="662">
        <v>0</v>
      </c>
      <c r="E35" s="663">
        <v>0</v>
      </c>
      <c r="F35" s="661">
        <f t="shared" si="1"/>
        <v>0</v>
      </c>
      <c r="G35" s="662">
        <v>0</v>
      </c>
      <c r="H35" s="662">
        <v>0</v>
      </c>
      <c r="I35" s="662">
        <v>0</v>
      </c>
      <c r="J35" s="663">
        <v>0</v>
      </c>
      <c r="K35" s="665">
        <v>0</v>
      </c>
      <c r="L35" s="666">
        <v>0</v>
      </c>
      <c r="M35" s="665">
        <v>0</v>
      </c>
      <c r="N35" s="666">
        <v>0</v>
      </c>
      <c r="O35" s="665">
        <v>0</v>
      </c>
      <c r="P35" s="666">
        <v>0</v>
      </c>
      <c r="Q35" s="665">
        <v>0</v>
      </c>
      <c r="R35" s="666">
        <v>0</v>
      </c>
      <c r="T35" s="659"/>
      <c r="U35" s="659"/>
      <c r="W35" s="659"/>
      <c r="X35" s="659"/>
    </row>
    <row r="36" spans="1:24" ht="18.95" customHeight="1" x14ac:dyDescent="0.25">
      <c r="A36" s="660" t="s">
        <v>829</v>
      </c>
      <c r="B36" s="661">
        <f t="shared" si="0"/>
        <v>0</v>
      </c>
      <c r="C36" s="662">
        <v>0</v>
      </c>
      <c r="D36" s="662">
        <v>0</v>
      </c>
      <c r="E36" s="663">
        <v>0</v>
      </c>
      <c r="F36" s="661">
        <f t="shared" si="1"/>
        <v>0</v>
      </c>
      <c r="G36" s="662">
        <v>0</v>
      </c>
      <c r="H36" s="662">
        <v>0</v>
      </c>
      <c r="I36" s="662">
        <v>0</v>
      </c>
      <c r="J36" s="663">
        <v>0</v>
      </c>
      <c r="K36" s="665">
        <v>0</v>
      </c>
      <c r="L36" s="666">
        <v>0</v>
      </c>
      <c r="M36" s="665">
        <v>0</v>
      </c>
      <c r="N36" s="666">
        <v>0</v>
      </c>
      <c r="O36" s="665">
        <v>0</v>
      </c>
      <c r="P36" s="666">
        <v>0</v>
      </c>
      <c r="Q36" s="665">
        <v>0</v>
      </c>
      <c r="R36" s="666">
        <v>0</v>
      </c>
      <c r="T36" s="659"/>
      <c r="U36" s="659"/>
      <c r="W36" s="659"/>
      <c r="X36" s="659"/>
    </row>
    <row r="37" spans="1:24" ht="18.95" customHeight="1" x14ac:dyDescent="0.25">
      <c r="A37" s="660" t="s">
        <v>831</v>
      </c>
      <c r="B37" s="661">
        <f t="shared" si="0"/>
        <v>0</v>
      </c>
      <c r="C37" s="662">
        <v>0</v>
      </c>
      <c r="D37" s="662">
        <v>0</v>
      </c>
      <c r="E37" s="663">
        <v>0</v>
      </c>
      <c r="F37" s="661">
        <f t="shared" si="1"/>
        <v>0</v>
      </c>
      <c r="G37" s="662">
        <v>0</v>
      </c>
      <c r="H37" s="662">
        <v>0</v>
      </c>
      <c r="I37" s="662">
        <v>0</v>
      </c>
      <c r="J37" s="663">
        <v>0</v>
      </c>
      <c r="K37" s="665">
        <v>0</v>
      </c>
      <c r="L37" s="666">
        <v>0</v>
      </c>
      <c r="M37" s="665">
        <v>0</v>
      </c>
      <c r="N37" s="666">
        <v>0</v>
      </c>
      <c r="O37" s="665">
        <v>0</v>
      </c>
      <c r="P37" s="666">
        <v>0</v>
      </c>
      <c r="Q37" s="665">
        <v>0</v>
      </c>
      <c r="R37" s="666">
        <v>0</v>
      </c>
      <c r="T37" s="659"/>
      <c r="U37" s="659"/>
      <c r="W37" s="659"/>
      <c r="X37" s="659"/>
    </row>
    <row r="38" spans="1:24" ht="18.95" customHeight="1" x14ac:dyDescent="0.25">
      <c r="A38" s="660" t="s">
        <v>833</v>
      </c>
      <c r="B38" s="661">
        <f t="shared" si="0"/>
        <v>0</v>
      </c>
      <c r="C38" s="662">
        <v>0</v>
      </c>
      <c r="D38" s="662">
        <v>0</v>
      </c>
      <c r="E38" s="663">
        <v>0</v>
      </c>
      <c r="F38" s="661">
        <f t="shared" si="1"/>
        <v>0</v>
      </c>
      <c r="G38" s="662">
        <v>0</v>
      </c>
      <c r="H38" s="662">
        <v>0</v>
      </c>
      <c r="I38" s="662">
        <v>0</v>
      </c>
      <c r="J38" s="663">
        <v>0</v>
      </c>
      <c r="K38" s="665">
        <v>0</v>
      </c>
      <c r="L38" s="666">
        <v>0</v>
      </c>
      <c r="M38" s="665">
        <v>0</v>
      </c>
      <c r="N38" s="666">
        <v>0</v>
      </c>
      <c r="O38" s="665">
        <v>0</v>
      </c>
      <c r="P38" s="666">
        <v>0</v>
      </c>
      <c r="Q38" s="665">
        <v>0</v>
      </c>
      <c r="R38" s="666">
        <v>0</v>
      </c>
      <c r="T38" s="659"/>
      <c r="U38" s="659"/>
      <c r="W38" s="659"/>
      <c r="X38" s="659"/>
    </row>
    <row r="39" spans="1:24" ht="18.95" customHeight="1" x14ac:dyDescent="0.25">
      <c r="A39" s="660" t="s">
        <v>835</v>
      </c>
      <c r="B39" s="661">
        <f t="shared" si="0"/>
        <v>0</v>
      </c>
      <c r="C39" s="662">
        <v>0</v>
      </c>
      <c r="D39" s="662">
        <v>0</v>
      </c>
      <c r="E39" s="663">
        <v>0</v>
      </c>
      <c r="F39" s="661">
        <f t="shared" si="1"/>
        <v>0</v>
      </c>
      <c r="G39" s="662">
        <v>0</v>
      </c>
      <c r="H39" s="662">
        <v>0</v>
      </c>
      <c r="I39" s="662">
        <v>0</v>
      </c>
      <c r="J39" s="663">
        <v>0</v>
      </c>
      <c r="K39" s="665">
        <v>0</v>
      </c>
      <c r="L39" s="666">
        <v>0</v>
      </c>
      <c r="M39" s="665">
        <v>0</v>
      </c>
      <c r="N39" s="666">
        <v>0</v>
      </c>
      <c r="O39" s="665">
        <v>0</v>
      </c>
      <c r="P39" s="666">
        <v>0</v>
      </c>
      <c r="Q39" s="665">
        <v>0</v>
      </c>
      <c r="R39" s="666">
        <v>0</v>
      </c>
      <c r="T39" s="659"/>
      <c r="U39" s="659"/>
      <c r="W39" s="659"/>
      <c r="X39" s="659"/>
    </row>
    <row r="40" spans="1:24" ht="18.95" customHeight="1" x14ac:dyDescent="0.25">
      <c r="A40" s="660" t="s">
        <v>972</v>
      </c>
      <c r="B40" s="661">
        <f t="shared" si="0"/>
        <v>0</v>
      </c>
      <c r="C40" s="662">
        <v>0</v>
      </c>
      <c r="D40" s="662">
        <v>0</v>
      </c>
      <c r="E40" s="663">
        <v>0</v>
      </c>
      <c r="F40" s="661">
        <f t="shared" si="1"/>
        <v>0</v>
      </c>
      <c r="G40" s="662">
        <v>0</v>
      </c>
      <c r="H40" s="662">
        <v>0</v>
      </c>
      <c r="I40" s="662">
        <v>0</v>
      </c>
      <c r="J40" s="663">
        <v>0</v>
      </c>
      <c r="K40" s="665">
        <v>0</v>
      </c>
      <c r="L40" s="666">
        <v>0</v>
      </c>
      <c r="M40" s="665">
        <v>0</v>
      </c>
      <c r="N40" s="666">
        <v>0</v>
      </c>
      <c r="O40" s="665">
        <v>0</v>
      </c>
      <c r="P40" s="666">
        <v>0</v>
      </c>
      <c r="Q40" s="665">
        <v>0</v>
      </c>
      <c r="R40" s="666">
        <v>0</v>
      </c>
      <c r="T40" s="659"/>
      <c r="U40" s="659"/>
      <c r="W40" s="659"/>
      <c r="X40" s="659"/>
    </row>
    <row r="41" spans="1:24" ht="18.95" customHeight="1" x14ac:dyDescent="0.25">
      <c r="A41" s="660" t="s">
        <v>838</v>
      </c>
      <c r="B41" s="661">
        <f t="shared" si="0"/>
        <v>0</v>
      </c>
      <c r="C41" s="662">
        <v>0</v>
      </c>
      <c r="D41" s="662">
        <v>0</v>
      </c>
      <c r="E41" s="663">
        <v>0</v>
      </c>
      <c r="F41" s="661">
        <f t="shared" si="1"/>
        <v>0</v>
      </c>
      <c r="G41" s="662">
        <v>0</v>
      </c>
      <c r="H41" s="662">
        <v>0</v>
      </c>
      <c r="I41" s="662">
        <v>0</v>
      </c>
      <c r="J41" s="663">
        <v>0</v>
      </c>
      <c r="K41" s="665">
        <v>0</v>
      </c>
      <c r="L41" s="666">
        <v>0</v>
      </c>
      <c r="M41" s="665">
        <v>0</v>
      </c>
      <c r="N41" s="666">
        <v>0</v>
      </c>
      <c r="O41" s="665">
        <v>0</v>
      </c>
      <c r="P41" s="666">
        <v>0</v>
      </c>
      <c r="Q41" s="665">
        <v>0</v>
      </c>
      <c r="R41" s="666">
        <v>0</v>
      </c>
      <c r="T41" s="659"/>
      <c r="U41" s="659"/>
      <c r="W41" s="659"/>
      <c r="X41" s="659"/>
    </row>
    <row r="42" spans="1:24" ht="18.95" customHeight="1" x14ac:dyDescent="0.25">
      <c r="A42" s="660" t="s">
        <v>840</v>
      </c>
      <c r="B42" s="661">
        <f t="shared" si="0"/>
        <v>67610403</v>
      </c>
      <c r="C42" s="662">
        <v>4597649</v>
      </c>
      <c r="D42" s="662">
        <v>63012754</v>
      </c>
      <c r="E42" s="663">
        <v>120</v>
      </c>
      <c r="F42" s="661">
        <f t="shared" si="1"/>
        <v>68852316</v>
      </c>
      <c r="G42" s="662">
        <v>4374149</v>
      </c>
      <c r="H42" s="662">
        <v>4087380</v>
      </c>
      <c r="I42" s="662">
        <v>64478167</v>
      </c>
      <c r="J42" s="663">
        <v>120</v>
      </c>
      <c r="K42" s="665">
        <v>64478167</v>
      </c>
      <c r="L42" s="666">
        <v>120</v>
      </c>
      <c r="M42" s="665">
        <v>0</v>
      </c>
      <c r="N42" s="666">
        <v>0</v>
      </c>
      <c r="O42" s="665">
        <v>0</v>
      </c>
      <c r="P42" s="666">
        <v>0</v>
      </c>
      <c r="Q42" s="665">
        <v>0</v>
      </c>
      <c r="R42" s="666">
        <v>0</v>
      </c>
      <c r="T42" s="659"/>
      <c r="U42" s="659"/>
      <c r="W42" s="659"/>
      <c r="X42" s="659"/>
    </row>
    <row r="43" spans="1:24" ht="18.95" customHeight="1" x14ac:dyDescent="0.25">
      <c r="A43" s="660" t="s">
        <v>842</v>
      </c>
      <c r="B43" s="661">
        <f t="shared" si="0"/>
        <v>145976059</v>
      </c>
      <c r="C43" s="662">
        <v>54355700</v>
      </c>
      <c r="D43" s="662">
        <v>91620359</v>
      </c>
      <c r="E43" s="663">
        <v>129.5</v>
      </c>
      <c r="F43" s="661">
        <f t="shared" si="1"/>
        <v>151336901</v>
      </c>
      <c r="G43" s="662">
        <v>57601700</v>
      </c>
      <c r="H43" s="662">
        <v>57121200</v>
      </c>
      <c r="I43" s="662">
        <v>93735201</v>
      </c>
      <c r="J43" s="663">
        <v>129</v>
      </c>
      <c r="K43" s="665">
        <v>93735201</v>
      </c>
      <c r="L43" s="666">
        <v>129</v>
      </c>
      <c r="M43" s="665">
        <v>0</v>
      </c>
      <c r="N43" s="666">
        <v>0</v>
      </c>
      <c r="O43" s="665">
        <v>0</v>
      </c>
      <c r="P43" s="666">
        <v>0</v>
      </c>
      <c r="Q43" s="665">
        <v>0</v>
      </c>
      <c r="R43" s="666">
        <v>0</v>
      </c>
      <c r="T43" s="659"/>
      <c r="U43" s="659"/>
      <c r="W43" s="659"/>
      <c r="X43" s="659"/>
    </row>
    <row r="44" spans="1:24" ht="18.95" customHeight="1" x14ac:dyDescent="0.25">
      <c r="A44" s="660" t="s">
        <v>844</v>
      </c>
      <c r="B44" s="661">
        <f t="shared" si="0"/>
        <v>15425778</v>
      </c>
      <c r="C44" s="662">
        <v>6421320</v>
      </c>
      <c r="D44" s="662">
        <v>9004458</v>
      </c>
      <c r="E44" s="663">
        <v>12</v>
      </c>
      <c r="F44" s="661">
        <f t="shared" si="1"/>
        <v>15635184</v>
      </c>
      <c r="G44" s="662">
        <v>6421320</v>
      </c>
      <c r="H44" s="662">
        <v>5971320</v>
      </c>
      <c r="I44" s="662">
        <v>9213864</v>
      </c>
      <c r="J44" s="663">
        <v>12</v>
      </c>
      <c r="K44" s="665">
        <v>9213864</v>
      </c>
      <c r="L44" s="666">
        <v>12</v>
      </c>
      <c r="M44" s="665">
        <v>0</v>
      </c>
      <c r="N44" s="666">
        <v>0</v>
      </c>
      <c r="O44" s="665">
        <v>0</v>
      </c>
      <c r="P44" s="666">
        <v>0</v>
      </c>
      <c r="Q44" s="665">
        <v>0</v>
      </c>
      <c r="R44" s="666">
        <v>0</v>
      </c>
      <c r="T44" s="659"/>
      <c r="U44" s="659"/>
      <c r="W44" s="659"/>
      <c r="X44" s="659"/>
    </row>
    <row r="45" spans="1:24" ht="18.95" customHeight="1" x14ac:dyDescent="0.25">
      <c r="A45" s="660" t="s">
        <v>846</v>
      </c>
      <c r="B45" s="661">
        <f t="shared" si="0"/>
        <v>56191613</v>
      </c>
      <c r="C45" s="662">
        <v>4945030</v>
      </c>
      <c r="D45" s="662">
        <v>51246583</v>
      </c>
      <c r="E45" s="663">
        <v>74</v>
      </c>
      <c r="F45" s="661">
        <f t="shared" si="1"/>
        <v>65614504</v>
      </c>
      <c r="G45" s="662">
        <v>13176140</v>
      </c>
      <c r="H45" s="662">
        <v>0</v>
      </c>
      <c r="I45" s="662">
        <v>52438364</v>
      </c>
      <c r="J45" s="663">
        <v>74</v>
      </c>
      <c r="K45" s="665">
        <v>52438364</v>
      </c>
      <c r="L45" s="666">
        <v>74</v>
      </c>
      <c r="M45" s="665">
        <v>0</v>
      </c>
      <c r="N45" s="666">
        <v>0</v>
      </c>
      <c r="O45" s="665">
        <v>0</v>
      </c>
      <c r="P45" s="666">
        <v>0</v>
      </c>
      <c r="Q45" s="665">
        <v>0</v>
      </c>
      <c r="R45" s="666">
        <v>0</v>
      </c>
      <c r="T45" s="659"/>
      <c r="U45" s="659"/>
      <c r="W45" s="659"/>
      <c r="X45" s="659"/>
    </row>
    <row r="46" spans="1:24" ht="18.95" customHeight="1" x14ac:dyDescent="0.25">
      <c r="A46" s="660" t="s">
        <v>848</v>
      </c>
      <c r="B46" s="661">
        <f t="shared" si="0"/>
        <v>0</v>
      </c>
      <c r="C46" s="662">
        <v>0</v>
      </c>
      <c r="D46" s="662">
        <v>0</v>
      </c>
      <c r="E46" s="663">
        <v>0</v>
      </c>
      <c r="F46" s="661">
        <f t="shared" si="1"/>
        <v>0</v>
      </c>
      <c r="G46" s="662">
        <v>0</v>
      </c>
      <c r="H46" s="662">
        <v>0</v>
      </c>
      <c r="I46" s="662">
        <v>0</v>
      </c>
      <c r="J46" s="663">
        <v>0</v>
      </c>
      <c r="K46" s="665">
        <v>0</v>
      </c>
      <c r="L46" s="666">
        <v>0</v>
      </c>
      <c r="M46" s="665">
        <v>0</v>
      </c>
      <c r="N46" s="666">
        <v>0</v>
      </c>
      <c r="O46" s="665">
        <v>0</v>
      </c>
      <c r="P46" s="666">
        <v>0</v>
      </c>
      <c r="Q46" s="665">
        <v>0</v>
      </c>
      <c r="R46" s="666">
        <v>0</v>
      </c>
      <c r="T46" s="659"/>
      <c r="U46" s="659"/>
      <c r="W46" s="659"/>
      <c r="X46" s="659"/>
    </row>
    <row r="47" spans="1:24" ht="18.95" customHeight="1" x14ac:dyDescent="0.25">
      <c r="A47" s="660" t="s">
        <v>850</v>
      </c>
      <c r="B47" s="661">
        <f t="shared" si="0"/>
        <v>0</v>
      </c>
      <c r="C47" s="662">
        <v>0</v>
      </c>
      <c r="D47" s="662">
        <v>0</v>
      </c>
      <c r="E47" s="663">
        <v>0</v>
      </c>
      <c r="F47" s="661">
        <f t="shared" si="1"/>
        <v>0</v>
      </c>
      <c r="G47" s="662">
        <v>0</v>
      </c>
      <c r="H47" s="662">
        <v>0</v>
      </c>
      <c r="I47" s="662">
        <v>0</v>
      </c>
      <c r="J47" s="663">
        <v>0</v>
      </c>
      <c r="K47" s="665">
        <v>0</v>
      </c>
      <c r="L47" s="666">
        <v>0</v>
      </c>
      <c r="M47" s="665">
        <v>0</v>
      </c>
      <c r="N47" s="666">
        <v>0</v>
      </c>
      <c r="O47" s="665">
        <v>0</v>
      </c>
      <c r="P47" s="666">
        <v>0</v>
      </c>
      <c r="Q47" s="665">
        <v>0</v>
      </c>
      <c r="R47" s="666">
        <v>0</v>
      </c>
      <c r="T47" s="659"/>
      <c r="U47" s="659"/>
      <c r="W47" s="659"/>
      <c r="X47" s="659"/>
    </row>
    <row r="48" spans="1:24" ht="36" customHeight="1" x14ac:dyDescent="0.25">
      <c r="A48" s="667" t="s">
        <v>852</v>
      </c>
      <c r="B48" s="661">
        <f t="shared" si="0"/>
        <v>0</v>
      </c>
      <c r="C48" s="662">
        <v>0</v>
      </c>
      <c r="D48" s="662">
        <v>0</v>
      </c>
      <c r="E48" s="663">
        <v>0</v>
      </c>
      <c r="F48" s="661">
        <f t="shared" si="1"/>
        <v>0</v>
      </c>
      <c r="G48" s="662">
        <v>0</v>
      </c>
      <c r="H48" s="662">
        <v>0</v>
      </c>
      <c r="I48" s="662">
        <v>0</v>
      </c>
      <c r="J48" s="663">
        <v>0</v>
      </c>
      <c r="K48" s="665">
        <v>0</v>
      </c>
      <c r="L48" s="666">
        <v>0</v>
      </c>
      <c r="M48" s="665">
        <v>0</v>
      </c>
      <c r="N48" s="666">
        <v>0</v>
      </c>
      <c r="O48" s="665">
        <v>0</v>
      </c>
      <c r="P48" s="666">
        <v>0</v>
      </c>
      <c r="Q48" s="665">
        <v>0</v>
      </c>
      <c r="R48" s="666">
        <v>0</v>
      </c>
      <c r="T48" s="659"/>
      <c r="U48" s="659"/>
      <c r="W48" s="659"/>
      <c r="X48" s="659"/>
    </row>
    <row r="49" spans="1:24" ht="18.95" customHeight="1" x14ac:dyDescent="0.25">
      <c r="A49" s="660" t="s">
        <v>854</v>
      </c>
      <c r="B49" s="661">
        <f t="shared" si="0"/>
        <v>0</v>
      </c>
      <c r="C49" s="662">
        <v>0</v>
      </c>
      <c r="D49" s="662">
        <v>0</v>
      </c>
      <c r="E49" s="663">
        <v>0</v>
      </c>
      <c r="F49" s="661">
        <f t="shared" si="1"/>
        <v>0</v>
      </c>
      <c r="G49" s="662">
        <v>0</v>
      </c>
      <c r="H49" s="662">
        <v>0</v>
      </c>
      <c r="I49" s="662">
        <v>0</v>
      </c>
      <c r="J49" s="663">
        <v>0</v>
      </c>
      <c r="K49" s="665">
        <v>0</v>
      </c>
      <c r="L49" s="666">
        <v>0</v>
      </c>
      <c r="M49" s="665">
        <v>0</v>
      </c>
      <c r="N49" s="666">
        <v>0</v>
      </c>
      <c r="O49" s="665">
        <v>0</v>
      </c>
      <c r="P49" s="666">
        <v>0</v>
      </c>
      <c r="Q49" s="665">
        <v>0</v>
      </c>
      <c r="R49" s="666">
        <v>0</v>
      </c>
      <c r="T49" s="659"/>
      <c r="U49" s="659"/>
      <c r="W49" s="659"/>
      <c r="X49" s="659"/>
    </row>
    <row r="50" spans="1:24" ht="18.95" customHeight="1" x14ac:dyDescent="0.25">
      <c r="A50" s="660" t="s">
        <v>856</v>
      </c>
      <c r="B50" s="661">
        <f t="shared" si="0"/>
        <v>0</v>
      </c>
      <c r="C50" s="662">
        <v>0</v>
      </c>
      <c r="D50" s="662">
        <v>0</v>
      </c>
      <c r="E50" s="663">
        <v>0</v>
      </c>
      <c r="F50" s="661">
        <f t="shared" si="1"/>
        <v>0</v>
      </c>
      <c r="G50" s="662">
        <v>0</v>
      </c>
      <c r="H50" s="662">
        <v>0</v>
      </c>
      <c r="I50" s="662">
        <v>0</v>
      </c>
      <c r="J50" s="663">
        <v>0</v>
      </c>
      <c r="K50" s="665">
        <v>0</v>
      </c>
      <c r="L50" s="666">
        <v>0</v>
      </c>
      <c r="M50" s="665">
        <v>0</v>
      </c>
      <c r="N50" s="666">
        <v>0</v>
      </c>
      <c r="O50" s="665">
        <v>0</v>
      </c>
      <c r="P50" s="666">
        <v>0</v>
      </c>
      <c r="Q50" s="665">
        <v>0</v>
      </c>
      <c r="R50" s="666">
        <v>0</v>
      </c>
      <c r="T50" s="659"/>
      <c r="U50" s="659"/>
      <c r="W50" s="659"/>
      <c r="X50" s="659"/>
    </row>
    <row r="51" spans="1:24" ht="18.95" customHeight="1" x14ac:dyDescent="0.25">
      <c r="A51" s="660" t="s">
        <v>858</v>
      </c>
      <c r="B51" s="661">
        <f t="shared" si="0"/>
        <v>0</v>
      </c>
      <c r="C51" s="662">
        <v>0</v>
      </c>
      <c r="D51" s="662">
        <v>0</v>
      </c>
      <c r="E51" s="663">
        <v>0</v>
      </c>
      <c r="F51" s="661">
        <f t="shared" si="1"/>
        <v>0</v>
      </c>
      <c r="G51" s="662">
        <v>0</v>
      </c>
      <c r="H51" s="662">
        <v>0</v>
      </c>
      <c r="I51" s="662">
        <v>0</v>
      </c>
      <c r="J51" s="663">
        <v>0</v>
      </c>
      <c r="K51" s="665">
        <v>0</v>
      </c>
      <c r="L51" s="666">
        <v>0</v>
      </c>
      <c r="M51" s="665">
        <v>0</v>
      </c>
      <c r="N51" s="666">
        <v>0</v>
      </c>
      <c r="O51" s="665">
        <v>0</v>
      </c>
      <c r="P51" s="666">
        <v>0</v>
      </c>
      <c r="Q51" s="665">
        <v>0</v>
      </c>
      <c r="R51" s="666">
        <v>0</v>
      </c>
      <c r="T51" s="659"/>
      <c r="U51" s="659"/>
      <c r="W51" s="659"/>
      <c r="X51" s="659"/>
    </row>
    <row r="52" spans="1:24" ht="18.95" customHeight="1" x14ac:dyDescent="0.25">
      <c r="A52" s="660" t="s">
        <v>860</v>
      </c>
      <c r="B52" s="661">
        <f t="shared" si="0"/>
        <v>309286919</v>
      </c>
      <c r="C52" s="662">
        <v>1656520</v>
      </c>
      <c r="D52" s="662">
        <v>307630399</v>
      </c>
      <c r="E52" s="663">
        <v>332.5</v>
      </c>
      <c r="F52" s="661">
        <f t="shared" si="1"/>
        <v>310056454</v>
      </c>
      <c r="G52" s="662">
        <v>1656520</v>
      </c>
      <c r="H52" s="662">
        <v>0</v>
      </c>
      <c r="I52" s="662">
        <v>308399934</v>
      </c>
      <c r="J52" s="663">
        <v>332</v>
      </c>
      <c r="K52" s="665">
        <v>33859542</v>
      </c>
      <c r="L52" s="666">
        <v>53</v>
      </c>
      <c r="M52" s="665">
        <v>274540392</v>
      </c>
      <c r="N52" s="666">
        <v>279</v>
      </c>
      <c r="O52" s="665">
        <v>0</v>
      </c>
      <c r="P52" s="666">
        <v>0</v>
      </c>
      <c r="Q52" s="665">
        <v>0</v>
      </c>
      <c r="R52" s="666">
        <v>0</v>
      </c>
      <c r="T52" s="659"/>
      <c r="U52" s="659"/>
      <c r="W52" s="659"/>
      <c r="X52" s="659"/>
    </row>
    <row r="53" spans="1:24" ht="18.95" customHeight="1" x14ac:dyDescent="0.25">
      <c r="A53" s="660" t="s">
        <v>862</v>
      </c>
      <c r="B53" s="661">
        <f t="shared" si="0"/>
        <v>110256116</v>
      </c>
      <c r="C53" s="662">
        <v>4761917</v>
      </c>
      <c r="D53" s="662">
        <v>105494199</v>
      </c>
      <c r="E53" s="663">
        <v>155.20000000000002</v>
      </c>
      <c r="F53" s="661">
        <f t="shared" si="1"/>
        <v>0</v>
      </c>
      <c r="G53" s="662">
        <v>0</v>
      </c>
      <c r="H53" s="662">
        <v>0</v>
      </c>
      <c r="I53" s="662">
        <v>0</v>
      </c>
      <c r="J53" s="663">
        <v>0</v>
      </c>
      <c r="K53" s="665">
        <v>0</v>
      </c>
      <c r="L53" s="666">
        <v>0</v>
      </c>
      <c r="M53" s="665">
        <v>0</v>
      </c>
      <c r="N53" s="666">
        <v>0</v>
      </c>
      <c r="O53" s="665">
        <v>0</v>
      </c>
      <c r="P53" s="666">
        <v>0</v>
      </c>
      <c r="Q53" s="665">
        <v>0</v>
      </c>
      <c r="R53" s="666">
        <v>0</v>
      </c>
      <c r="T53" s="659"/>
      <c r="U53" s="659"/>
      <c r="W53" s="659"/>
      <c r="X53" s="659"/>
    </row>
    <row r="54" spans="1:24" ht="18.95" customHeight="1" x14ac:dyDescent="0.25">
      <c r="A54" s="660" t="s">
        <v>864</v>
      </c>
      <c r="B54" s="661">
        <f t="shared" si="0"/>
        <v>0</v>
      </c>
      <c r="C54" s="662">
        <v>0</v>
      </c>
      <c r="D54" s="662">
        <v>0</v>
      </c>
      <c r="E54" s="663">
        <v>0</v>
      </c>
      <c r="F54" s="661">
        <f t="shared" si="1"/>
        <v>0</v>
      </c>
      <c r="G54" s="662">
        <v>0</v>
      </c>
      <c r="H54" s="662">
        <v>0</v>
      </c>
      <c r="I54" s="662">
        <v>0</v>
      </c>
      <c r="J54" s="663">
        <v>0</v>
      </c>
      <c r="K54" s="665">
        <v>0</v>
      </c>
      <c r="L54" s="666">
        <v>0</v>
      </c>
      <c r="M54" s="665">
        <v>0</v>
      </c>
      <c r="N54" s="666">
        <v>0</v>
      </c>
      <c r="O54" s="665">
        <v>0</v>
      </c>
      <c r="P54" s="666">
        <v>0</v>
      </c>
      <c r="Q54" s="665">
        <v>0</v>
      </c>
      <c r="R54" s="666">
        <v>0</v>
      </c>
      <c r="T54" s="659"/>
      <c r="U54" s="659"/>
      <c r="W54" s="659"/>
      <c r="X54" s="659"/>
    </row>
    <row r="55" spans="1:24" ht="18.95" customHeight="1" x14ac:dyDescent="0.25">
      <c r="A55" s="660" t="s">
        <v>866</v>
      </c>
      <c r="B55" s="661">
        <f t="shared" si="0"/>
        <v>412933520</v>
      </c>
      <c r="C55" s="662">
        <v>36059437</v>
      </c>
      <c r="D55" s="662">
        <v>376874083</v>
      </c>
      <c r="E55" s="663">
        <v>475</v>
      </c>
      <c r="F55" s="661">
        <f t="shared" si="1"/>
        <v>423334593</v>
      </c>
      <c r="G55" s="662">
        <v>37695997</v>
      </c>
      <c r="H55" s="662">
        <v>36692400</v>
      </c>
      <c r="I55" s="662">
        <v>385638596</v>
      </c>
      <c r="J55" s="663">
        <v>491</v>
      </c>
      <c r="K55" s="665">
        <v>385638596</v>
      </c>
      <c r="L55" s="666">
        <v>491</v>
      </c>
      <c r="M55" s="665">
        <v>0</v>
      </c>
      <c r="N55" s="666">
        <v>0</v>
      </c>
      <c r="O55" s="665">
        <v>0</v>
      </c>
      <c r="P55" s="666">
        <v>0</v>
      </c>
      <c r="Q55" s="665">
        <v>0</v>
      </c>
      <c r="R55" s="666">
        <v>0</v>
      </c>
      <c r="T55" s="659"/>
      <c r="U55" s="659"/>
      <c r="W55" s="659"/>
      <c r="X55" s="659"/>
    </row>
    <row r="56" spans="1:24" ht="8.25" customHeight="1" thickBot="1" x14ac:dyDescent="0.3">
      <c r="A56" s="668"/>
      <c r="B56" s="661"/>
      <c r="C56" s="662"/>
      <c r="D56" s="662"/>
      <c r="E56" s="663"/>
      <c r="F56" s="692"/>
      <c r="G56" s="686"/>
      <c r="H56" s="662"/>
      <c r="I56" s="662"/>
      <c r="J56" s="663"/>
      <c r="K56" s="687"/>
      <c r="L56" s="688"/>
      <c r="M56" s="687"/>
      <c r="N56" s="688"/>
      <c r="O56" s="687"/>
      <c r="P56" s="688"/>
      <c r="Q56" s="687"/>
      <c r="R56" s="689"/>
      <c r="T56" s="659"/>
      <c r="U56" s="659"/>
      <c r="W56" s="659"/>
      <c r="X56" s="659"/>
    </row>
    <row r="57" spans="1:24" ht="45" customHeight="1" thickBot="1" x14ac:dyDescent="0.25">
      <c r="A57" s="669" t="s">
        <v>73</v>
      </c>
      <c r="B57" s="670">
        <f>SUM(B12:B56)</f>
        <v>30455928905</v>
      </c>
      <c r="C57" s="671">
        <f>SUM(C12:C56)</f>
        <v>2514242497</v>
      </c>
      <c r="D57" s="671">
        <f t="shared" ref="D57:R57" si="2">SUM(D12:D56)</f>
        <v>27941686408</v>
      </c>
      <c r="E57" s="672">
        <f t="shared" si="2"/>
        <v>44823.63</v>
      </c>
      <c r="F57" s="670">
        <f t="shared" si="2"/>
        <v>32418962479</v>
      </c>
      <c r="G57" s="671">
        <f t="shared" si="2"/>
        <v>2469380794</v>
      </c>
      <c r="H57" s="671">
        <f t="shared" si="2"/>
        <v>611043268</v>
      </c>
      <c r="I57" s="671">
        <f t="shared" si="2"/>
        <v>29949581685</v>
      </c>
      <c r="J57" s="672">
        <f t="shared" si="2"/>
        <v>46244.18</v>
      </c>
      <c r="K57" s="670">
        <f t="shared" si="2"/>
        <v>8614764855</v>
      </c>
      <c r="L57" s="673">
        <f>SUM(L12:L56)</f>
        <v>13766.18</v>
      </c>
      <c r="M57" s="670">
        <f t="shared" si="2"/>
        <v>21193660330</v>
      </c>
      <c r="N57" s="673">
        <f t="shared" si="2"/>
        <v>32381</v>
      </c>
      <c r="O57" s="670">
        <f t="shared" si="2"/>
        <v>0</v>
      </c>
      <c r="P57" s="673">
        <f t="shared" si="2"/>
        <v>0</v>
      </c>
      <c r="Q57" s="670">
        <f t="shared" si="2"/>
        <v>141156500</v>
      </c>
      <c r="R57" s="673">
        <f t="shared" si="2"/>
        <v>97</v>
      </c>
      <c r="T57" s="659"/>
      <c r="U57" s="659"/>
      <c r="W57" s="659"/>
      <c r="X57" s="659"/>
    </row>
    <row r="58" spans="1:24" ht="16.5" customHeight="1" x14ac:dyDescent="0.2">
      <c r="A58" s="674" t="s">
        <v>868</v>
      </c>
      <c r="W58" s="659"/>
      <c r="X58" s="659"/>
    </row>
    <row r="59" spans="1:24" ht="12.75" x14ac:dyDescent="0.2">
      <c r="A59" s="3"/>
      <c r="F59" s="659"/>
      <c r="G59" s="659"/>
      <c r="H59" s="659"/>
      <c r="I59" s="659"/>
    </row>
    <row r="60" spans="1:24" s="676" customFormat="1" ht="12.75" customHeight="1" x14ac:dyDescent="0.2">
      <c r="B60" s="675"/>
      <c r="C60" s="675"/>
      <c r="D60" s="675"/>
      <c r="E60" s="675"/>
      <c r="F60" s="675"/>
      <c r="G60" s="675"/>
      <c r="H60" s="675"/>
      <c r="I60" s="675"/>
      <c r="J60" s="675"/>
      <c r="K60" s="675"/>
      <c r="L60" s="675"/>
    </row>
    <row r="61" spans="1:24" ht="12.75" customHeight="1" x14ac:dyDescent="0.2">
      <c r="A61" s="3"/>
    </row>
  </sheetData>
  <mergeCells count="8">
    <mergeCell ref="A3:R3"/>
    <mergeCell ref="B5:E5"/>
    <mergeCell ref="F5:R5"/>
    <mergeCell ref="K6:R6"/>
    <mergeCell ref="K7:L7"/>
    <mergeCell ref="M7:N7"/>
    <mergeCell ref="O7:P7"/>
    <mergeCell ref="Q7:R7"/>
  </mergeCells>
  <printOptions horizontalCentered="1" verticalCentered="1"/>
  <pageMargins left="0.11811023622047245" right="0" top="0.39370078740157483" bottom="0.39370078740157483" header="0.15748031496062992" footer="0.19685039370078741"/>
  <pageSetup paperSize="9" scale="48" pageOrder="overThenDown" orientation="landscape" r:id="rId1"/>
  <headerFooter alignWithMargins="0"/>
  <rowBreaks count="1" manualBreakCount="1">
    <brk id="58" max="16383" man="1"/>
  </rowBreaks>
  <ignoredErrors>
    <ignoredError sqref="C57:R5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A6CD8-4DFB-46DE-9F38-0A2A7EB563A1}">
  <sheetPr>
    <pageSetUpPr fitToPage="1"/>
  </sheetPr>
  <dimension ref="A1:U63"/>
  <sheetViews>
    <sheetView zoomScale="75" zoomScaleNormal="75" workbookViewId="0">
      <pane xSplit="1" ySplit="11" topLeftCell="B14" activePane="bottomRight" state="frozen"/>
      <selection activeCell="M17" sqref="M17"/>
      <selection pane="topRight" activeCell="M17" sqref="M17"/>
      <selection pane="bottomLeft" activeCell="M17" sqref="M17"/>
      <selection pane="bottomRight" activeCell="R2" sqref="R2"/>
    </sheetView>
  </sheetViews>
  <sheetFormatPr defaultColWidth="6.7109375" defaultRowHeight="15.75" x14ac:dyDescent="0.25"/>
  <cols>
    <col min="1" max="1" width="59.28515625" style="4" customWidth="1"/>
    <col min="2" max="2" width="21.42578125" style="3" customWidth="1"/>
    <col min="3" max="3" width="15.140625" style="3" customWidth="1"/>
    <col min="4" max="4" width="16.85546875" style="3" customWidth="1"/>
    <col min="5" max="5" width="9.85546875" style="3" customWidth="1"/>
    <col min="6" max="6" width="20.5703125" style="3" customWidth="1"/>
    <col min="7" max="8" width="15.140625" style="3" customWidth="1"/>
    <col min="9" max="9" width="16.7109375" style="3" customWidth="1"/>
    <col min="10" max="10" width="9.7109375" style="3" customWidth="1"/>
    <col min="11" max="11" width="18.140625" style="3" customWidth="1"/>
    <col min="12" max="12" width="11" style="3" customWidth="1"/>
    <col min="13" max="13" width="19.28515625" style="3" customWidth="1"/>
    <col min="14" max="14" width="8.5703125" style="3" customWidth="1"/>
    <col min="15" max="15" width="17.85546875" style="3" customWidth="1"/>
    <col min="16" max="16" width="8" style="3" customWidth="1"/>
    <col min="17" max="17" width="14.28515625" style="3" customWidth="1"/>
    <col min="18" max="18" width="11.85546875" style="3" customWidth="1"/>
    <col min="19" max="16384" width="6.7109375" style="3"/>
  </cols>
  <sheetData>
    <row r="1" spans="1:21" x14ac:dyDescent="0.25">
      <c r="A1" s="620" t="s">
        <v>758</v>
      </c>
      <c r="B1" s="621"/>
      <c r="C1" s="621"/>
      <c r="D1" s="621"/>
      <c r="E1" s="621"/>
      <c r="F1" s="621"/>
      <c r="G1" s="621"/>
      <c r="H1" s="621"/>
      <c r="J1" s="621"/>
      <c r="R1" s="728" t="s">
        <v>6</v>
      </c>
    </row>
    <row r="3" spans="1:21" ht="18.75" customHeight="1" x14ac:dyDescent="0.3">
      <c r="A3" s="804" t="s">
        <v>919</v>
      </c>
      <c r="B3" s="805"/>
      <c r="C3" s="805"/>
      <c r="D3" s="805"/>
      <c r="E3" s="805"/>
      <c r="F3" s="805"/>
      <c r="G3" s="805"/>
      <c r="H3" s="805"/>
      <c r="I3" s="805"/>
      <c r="J3" s="805"/>
      <c r="K3" s="805"/>
      <c r="L3" s="805"/>
      <c r="M3" s="805"/>
      <c r="N3" s="805"/>
      <c r="O3" s="805"/>
      <c r="P3" s="805"/>
      <c r="Q3" s="805"/>
      <c r="R3" s="805"/>
    </row>
    <row r="4" spans="1:21" ht="16.5" thickBo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</row>
    <row r="5" spans="1:21" ht="16.5" thickBot="1" x14ac:dyDescent="0.3">
      <c r="A5" s="624"/>
      <c r="B5" s="806" t="s">
        <v>548</v>
      </c>
      <c r="C5" s="791"/>
      <c r="D5" s="791"/>
      <c r="E5" s="791"/>
      <c r="F5" s="792" t="s">
        <v>549</v>
      </c>
      <c r="G5" s="793"/>
      <c r="H5" s="793"/>
      <c r="I5" s="793"/>
      <c r="J5" s="793"/>
      <c r="K5" s="794"/>
      <c r="L5" s="794"/>
      <c r="M5" s="794"/>
      <c r="N5" s="794"/>
      <c r="O5" s="794"/>
      <c r="P5" s="794"/>
      <c r="Q5" s="794"/>
      <c r="R5" s="795"/>
    </row>
    <row r="6" spans="1:21" ht="16.5" thickBot="1" x14ac:dyDescent="0.3">
      <c r="A6" s="625"/>
      <c r="B6" s="630" t="s">
        <v>760</v>
      </c>
      <c r="C6" s="677" t="s">
        <v>761</v>
      </c>
      <c r="D6" s="628"/>
      <c r="E6" s="629"/>
      <c r="F6" s="630" t="s">
        <v>760</v>
      </c>
      <c r="G6" s="677" t="s">
        <v>761</v>
      </c>
      <c r="H6" s="627"/>
      <c r="I6" s="628"/>
      <c r="J6" s="629"/>
      <c r="K6" s="807" t="s">
        <v>762</v>
      </c>
      <c r="L6" s="808"/>
      <c r="M6" s="809"/>
      <c r="N6" s="809"/>
      <c r="O6" s="809"/>
      <c r="P6" s="809"/>
      <c r="Q6" s="809"/>
      <c r="R6" s="810"/>
    </row>
    <row r="7" spans="1:21" ht="16.5" thickBot="1" x14ac:dyDescent="0.3">
      <c r="A7" s="635" t="s">
        <v>763</v>
      </c>
      <c r="B7" s="630" t="s">
        <v>764</v>
      </c>
      <c r="C7" s="636" t="s">
        <v>765</v>
      </c>
      <c r="D7" s="637" t="s">
        <v>766</v>
      </c>
      <c r="E7" s="629" t="s">
        <v>767</v>
      </c>
      <c r="F7" s="630" t="s">
        <v>764</v>
      </c>
      <c r="G7" s="636" t="s">
        <v>765</v>
      </c>
      <c r="H7" s="638" t="s">
        <v>768</v>
      </c>
      <c r="I7" s="637" t="s">
        <v>766</v>
      </c>
      <c r="J7" s="629" t="s">
        <v>767</v>
      </c>
      <c r="K7" s="800" t="s">
        <v>769</v>
      </c>
      <c r="L7" s="801"/>
      <c r="M7" s="800" t="s">
        <v>920</v>
      </c>
      <c r="N7" s="802"/>
      <c r="O7" s="803" t="s">
        <v>771</v>
      </c>
      <c r="P7" s="802"/>
      <c r="Q7" s="800" t="s">
        <v>772</v>
      </c>
      <c r="R7" s="802"/>
    </row>
    <row r="8" spans="1:21" x14ac:dyDescent="0.25">
      <c r="A8" s="625"/>
      <c r="B8" s="630" t="s">
        <v>874</v>
      </c>
      <c r="C8" s="636" t="s">
        <v>921</v>
      </c>
      <c r="D8" s="637" t="s">
        <v>775</v>
      </c>
      <c r="E8" s="629" t="s">
        <v>776</v>
      </c>
      <c r="F8" s="630" t="s">
        <v>874</v>
      </c>
      <c r="G8" s="636" t="s">
        <v>921</v>
      </c>
      <c r="H8" s="639" t="s">
        <v>777</v>
      </c>
      <c r="I8" s="637" t="s">
        <v>775</v>
      </c>
      <c r="J8" s="629" t="s">
        <v>778</v>
      </c>
      <c r="K8" s="640" t="s">
        <v>766</v>
      </c>
      <c r="L8" s="629" t="s">
        <v>767</v>
      </c>
      <c r="M8" s="640" t="s">
        <v>766</v>
      </c>
      <c r="N8" s="629" t="s">
        <v>767</v>
      </c>
      <c r="O8" s="640" t="s">
        <v>766</v>
      </c>
      <c r="P8" s="629" t="s">
        <v>767</v>
      </c>
      <c r="Q8" s="640" t="s">
        <v>766</v>
      </c>
      <c r="R8" s="641" t="s">
        <v>767</v>
      </c>
    </row>
    <row r="9" spans="1:21" x14ac:dyDescent="0.25">
      <c r="A9" s="635"/>
      <c r="B9" s="630" t="s">
        <v>875</v>
      </c>
      <c r="C9" s="636" t="s">
        <v>922</v>
      </c>
      <c r="D9" s="642"/>
      <c r="E9" s="629"/>
      <c r="F9" s="630" t="s">
        <v>875</v>
      </c>
      <c r="G9" s="636" t="s">
        <v>922</v>
      </c>
      <c r="H9" s="639" t="s">
        <v>781</v>
      </c>
      <c r="I9" s="642"/>
      <c r="J9" s="629"/>
      <c r="K9" s="640" t="s">
        <v>775</v>
      </c>
      <c r="L9" s="629" t="s">
        <v>776</v>
      </c>
      <c r="M9" s="640" t="s">
        <v>775</v>
      </c>
      <c r="N9" s="629" t="s">
        <v>776</v>
      </c>
      <c r="O9" s="640" t="s">
        <v>775</v>
      </c>
      <c r="P9" s="629" t="s">
        <v>776</v>
      </c>
      <c r="Q9" s="640" t="s">
        <v>775</v>
      </c>
      <c r="R9" s="641" t="s">
        <v>776</v>
      </c>
    </row>
    <row r="10" spans="1:21" x14ac:dyDescent="0.25">
      <c r="A10" s="625"/>
      <c r="B10" s="630" t="s">
        <v>25</v>
      </c>
      <c r="C10" s="636" t="s">
        <v>25</v>
      </c>
      <c r="D10" s="637" t="s">
        <v>25</v>
      </c>
      <c r="E10" s="629"/>
      <c r="F10" s="630" t="s">
        <v>25</v>
      </c>
      <c r="G10" s="636" t="s">
        <v>25</v>
      </c>
      <c r="H10" s="639" t="s">
        <v>25</v>
      </c>
      <c r="I10" s="637" t="s">
        <v>25</v>
      </c>
      <c r="J10" s="629"/>
      <c r="K10" s="640" t="s">
        <v>25</v>
      </c>
      <c r="L10" s="629"/>
      <c r="M10" s="640" t="s">
        <v>25</v>
      </c>
      <c r="N10" s="629"/>
      <c r="O10" s="640" t="s">
        <v>25</v>
      </c>
      <c r="P10" s="629"/>
      <c r="Q10" s="640" t="s">
        <v>25</v>
      </c>
      <c r="R10" s="641"/>
    </row>
    <row r="11" spans="1:21" ht="16.5" thickBot="1" x14ac:dyDescent="0.3">
      <c r="A11" s="678"/>
      <c r="B11" s="648">
        <v>1</v>
      </c>
      <c r="C11" s="679">
        <v>2</v>
      </c>
      <c r="D11" s="650">
        <v>3</v>
      </c>
      <c r="E11" s="680">
        <v>4</v>
      </c>
      <c r="F11" s="648">
        <v>6</v>
      </c>
      <c r="G11" s="680">
        <v>7</v>
      </c>
      <c r="H11" s="680">
        <v>8</v>
      </c>
      <c r="I11" s="680">
        <v>9</v>
      </c>
      <c r="J11" s="680">
        <v>10</v>
      </c>
      <c r="K11" s="648">
        <v>11</v>
      </c>
      <c r="L11" s="649">
        <v>12</v>
      </c>
      <c r="M11" s="648">
        <v>13</v>
      </c>
      <c r="N11" s="649">
        <v>14</v>
      </c>
      <c r="O11" s="648">
        <v>15</v>
      </c>
      <c r="P11" s="649">
        <v>16</v>
      </c>
      <c r="Q11" s="650">
        <v>17</v>
      </c>
      <c r="R11" s="651">
        <v>18</v>
      </c>
    </row>
    <row r="12" spans="1:21" ht="18.95" customHeight="1" x14ac:dyDescent="0.25">
      <c r="A12" s="652" t="s">
        <v>782</v>
      </c>
      <c r="B12" s="653">
        <f>C12+D12</f>
        <v>0</v>
      </c>
      <c r="C12" s="654">
        <v>0</v>
      </c>
      <c r="D12" s="654">
        <v>0</v>
      </c>
      <c r="E12" s="655">
        <v>0</v>
      </c>
      <c r="F12" s="653">
        <f>G12+I12</f>
        <v>0</v>
      </c>
      <c r="G12" s="654">
        <v>0</v>
      </c>
      <c r="H12" s="654">
        <v>0</v>
      </c>
      <c r="I12" s="654">
        <v>0</v>
      </c>
      <c r="J12" s="655">
        <v>0</v>
      </c>
      <c r="K12" s="657">
        <v>0</v>
      </c>
      <c r="L12" s="658">
        <v>0</v>
      </c>
      <c r="M12" s="657">
        <v>0</v>
      </c>
      <c r="N12" s="658">
        <v>0</v>
      </c>
      <c r="O12" s="657">
        <v>0</v>
      </c>
      <c r="P12" s="658">
        <v>0</v>
      </c>
      <c r="Q12" s="657">
        <v>0</v>
      </c>
      <c r="R12" s="658">
        <v>0</v>
      </c>
      <c r="U12" s="659"/>
    </row>
    <row r="13" spans="1:21" ht="18.95" customHeight="1" x14ac:dyDescent="0.25">
      <c r="A13" s="660" t="s">
        <v>784</v>
      </c>
      <c r="B13" s="661">
        <f t="shared" ref="B13:B55" si="0">C13+D13</f>
        <v>0</v>
      </c>
      <c r="C13" s="662">
        <v>0</v>
      </c>
      <c r="D13" s="662">
        <v>0</v>
      </c>
      <c r="E13" s="663">
        <v>0</v>
      </c>
      <c r="F13" s="661">
        <f t="shared" ref="F13:F55" si="1">G13+I13</f>
        <v>0</v>
      </c>
      <c r="G13" s="662">
        <v>0</v>
      </c>
      <c r="H13" s="662">
        <v>0</v>
      </c>
      <c r="I13" s="662">
        <v>0</v>
      </c>
      <c r="J13" s="663">
        <v>0</v>
      </c>
      <c r="K13" s="665">
        <v>0</v>
      </c>
      <c r="L13" s="666">
        <v>0</v>
      </c>
      <c r="M13" s="665">
        <v>0</v>
      </c>
      <c r="N13" s="666">
        <v>0</v>
      </c>
      <c r="O13" s="665">
        <v>0</v>
      </c>
      <c r="P13" s="666">
        <v>0</v>
      </c>
      <c r="Q13" s="665">
        <v>0</v>
      </c>
      <c r="R13" s="666">
        <v>0</v>
      </c>
      <c r="U13" s="659"/>
    </row>
    <row r="14" spans="1:21" ht="18.95" customHeight="1" x14ac:dyDescent="0.25">
      <c r="A14" s="660" t="s">
        <v>786</v>
      </c>
      <c r="B14" s="661">
        <f t="shared" si="0"/>
        <v>0</v>
      </c>
      <c r="C14" s="662">
        <v>0</v>
      </c>
      <c r="D14" s="662">
        <v>0</v>
      </c>
      <c r="E14" s="663">
        <v>0</v>
      </c>
      <c r="F14" s="661">
        <f t="shared" si="1"/>
        <v>0</v>
      </c>
      <c r="G14" s="662">
        <v>0</v>
      </c>
      <c r="H14" s="662">
        <v>0</v>
      </c>
      <c r="I14" s="662">
        <v>0</v>
      </c>
      <c r="J14" s="663">
        <v>0</v>
      </c>
      <c r="K14" s="665">
        <v>0</v>
      </c>
      <c r="L14" s="666">
        <v>0</v>
      </c>
      <c r="M14" s="665">
        <v>0</v>
      </c>
      <c r="N14" s="666">
        <v>0</v>
      </c>
      <c r="O14" s="665">
        <v>0</v>
      </c>
      <c r="P14" s="666">
        <v>0</v>
      </c>
      <c r="Q14" s="665">
        <v>0</v>
      </c>
      <c r="R14" s="666">
        <v>0</v>
      </c>
      <c r="U14" s="659"/>
    </row>
    <row r="15" spans="1:21" ht="18.95" customHeight="1" x14ac:dyDescent="0.25">
      <c r="A15" s="660" t="s">
        <v>788</v>
      </c>
      <c r="B15" s="661">
        <f t="shared" si="0"/>
        <v>0</v>
      </c>
      <c r="C15" s="662">
        <v>0</v>
      </c>
      <c r="D15" s="662">
        <v>0</v>
      </c>
      <c r="E15" s="663">
        <v>0</v>
      </c>
      <c r="F15" s="661">
        <f t="shared" si="1"/>
        <v>0</v>
      </c>
      <c r="G15" s="662">
        <v>0</v>
      </c>
      <c r="H15" s="662">
        <v>0</v>
      </c>
      <c r="I15" s="662">
        <v>0</v>
      </c>
      <c r="J15" s="663">
        <v>0</v>
      </c>
      <c r="K15" s="665">
        <v>0</v>
      </c>
      <c r="L15" s="666">
        <v>0</v>
      </c>
      <c r="M15" s="665">
        <v>0</v>
      </c>
      <c r="N15" s="666">
        <v>0</v>
      </c>
      <c r="O15" s="665">
        <v>0</v>
      </c>
      <c r="P15" s="666">
        <v>0</v>
      </c>
      <c r="Q15" s="665">
        <v>0</v>
      </c>
      <c r="R15" s="666">
        <v>0</v>
      </c>
      <c r="U15" s="659"/>
    </row>
    <row r="16" spans="1:21" ht="18.95" customHeight="1" x14ac:dyDescent="0.25">
      <c r="A16" s="660" t="s">
        <v>790</v>
      </c>
      <c r="B16" s="661">
        <f t="shared" si="0"/>
        <v>49589300</v>
      </c>
      <c r="C16" s="662">
        <v>1421992</v>
      </c>
      <c r="D16" s="662">
        <v>48167308</v>
      </c>
      <c r="E16" s="663">
        <v>87.17</v>
      </c>
      <c r="F16" s="661">
        <f t="shared" si="1"/>
        <v>45028591</v>
      </c>
      <c r="G16" s="662">
        <v>1421992</v>
      </c>
      <c r="H16" s="662">
        <v>0</v>
      </c>
      <c r="I16" s="662">
        <v>43606599</v>
      </c>
      <c r="J16" s="663">
        <v>70.010000000000005</v>
      </c>
      <c r="K16" s="665">
        <v>43606599</v>
      </c>
      <c r="L16" s="666">
        <v>70.010000000000005</v>
      </c>
      <c r="M16" s="665">
        <v>0</v>
      </c>
      <c r="N16" s="666">
        <v>0</v>
      </c>
      <c r="O16" s="665">
        <v>0</v>
      </c>
      <c r="P16" s="666">
        <v>0</v>
      </c>
      <c r="Q16" s="665">
        <v>0</v>
      </c>
      <c r="R16" s="666">
        <v>0</v>
      </c>
      <c r="U16" s="659"/>
    </row>
    <row r="17" spans="1:21" ht="18.95" customHeight="1" x14ac:dyDescent="0.25">
      <c r="A17" s="660" t="s">
        <v>792</v>
      </c>
      <c r="B17" s="661">
        <f t="shared" si="0"/>
        <v>217935853</v>
      </c>
      <c r="C17" s="662">
        <v>20458901</v>
      </c>
      <c r="D17" s="662">
        <v>197476952</v>
      </c>
      <c r="E17" s="663">
        <v>400</v>
      </c>
      <c r="F17" s="661">
        <f t="shared" si="1"/>
        <v>246528340</v>
      </c>
      <c r="G17" s="662">
        <v>20458901</v>
      </c>
      <c r="H17" s="662">
        <v>0</v>
      </c>
      <c r="I17" s="662">
        <v>226069439</v>
      </c>
      <c r="J17" s="663">
        <v>400</v>
      </c>
      <c r="K17" s="665">
        <v>226069439</v>
      </c>
      <c r="L17" s="666">
        <v>400</v>
      </c>
      <c r="M17" s="665">
        <v>0</v>
      </c>
      <c r="N17" s="666">
        <v>0</v>
      </c>
      <c r="O17" s="665">
        <v>0</v>
      </c>
      <c r="P17" s="666">
        <v>0</v>
      </c>
      <c r="Q17" s="665">
        <v>0</v>
      </c>
      <c r="R17" s="666">
        <v>0</v>
      </c>
      <c r="U17" s="659"/>
    </row>
    <row r="18" spans="1:21" ht="18.95" customHeight="1" x14ac:dyDescent="0.25">
      <c r="A18" s="660" t="s">
        <v>794</v>
      </c>
      <c r="B18" s="661">
        <f t="shared" si="0"/>
        <v>0</v>
      </c>
      <c r="C18" s="662">
        <v>0</v>
      </c>
      <c r="D18" s="662">
        <v>0</v>
      </c>
      <c r="E18" s="663">
        <v>0</v>
      </c>
      <c r="F18" s="661">
        <f t="shared" si="1"/>
        <v>0</v>
      </c>
      <c r="G18" s="662">
        <v>0</v>
      </c>
      <c r="H18" s="662">
        <v>0</v>
      </c>
      <c r="I18" s="662">
        <v>0</v>
      </c>
      <c r="J18" s="663">
        <v>0</v>
      </c>
      <c r="K18" s="665">
        <v>0</v>
      </c>
      <c r="L18" s="666">
        <v>0</v>
      </c>
      <c r="M18" s="665">
        <v>0</v>
      </c>
      <c r="N18" s="666">
        <v>0</v>
      </c>
      <c r="O18" s="665">
        <v>0</v>
      </c>
      <c r="P18" s="666">
        <v>0</v>
      </c>
      <c r="Q18" s="665">
        <v>0</v>
      </c>
      <c r="R18" s="666">
        <v>0</v>
      </c>
      <c r="U18" s="659"/>
    </row>
    <row r="19" spans="1:21" ht="18.95" customHeight="1" x14ac:dyDescent="0.25">
      <c r="A19" s="660" t="s">
        <v>973</v>
      </c>
      <c r="B19" s="661">
        <f t="shared" si="0"/>
        <v>0</v>
      </c>
      <c r="C19" s="662">
        <v>0</v>
      </c>
      <c r="D19" s="662">
        <v>0</v>
      </c>
      <c r="E19" s="663">
        <v>0</v>
      </c>
      <c r="F19" s="661">
        <f t="shared" si="1"/>
        <v>0</v>
      </c>
      <c r="G19" s="662">
        <v>0</v>
      </c>
      <c r="H19" s="662">
        <v>0</v>
      </c>
      <c r="I19" s="662">
        <v>0</v>
      </c>
      <c r="J19" s="663">
        <v>0</v>
      </c>
      <c r="K19" s="665">
        <v>0</v>
      </c>
      <c r="L19" s="666">
        <v>0</v>
      </c>
      <c r="M19" s="665">
        <v>0</v>
      </c>
      <c r="N19" s="666">
        <v>0</v>
      </c>
      <c r="O19" s="665">
        <v>0</v>
      </c>
      <c r="P19" s="666">
        <v>0</v>
      </c>
      <c r="Q19" s="665">
        <v>0</v>
      </c>
      <c r="R19" s="666">
        <v>0</v>
      </c>
      <c r="U19" s="659"/>
    </row>
    <row r="20" spans="1:21" ht="18.95" customHeight="1" x14ac:dyDescent="0.25">
      <c r="A20" s="660" t="s">
        <v>797</v>
      </c>
      <c r="B20" s="661">
        <f t="shared" si="0"/>
        <v>0</v>
      </c>
      <c r="C20" s="662">
        <v>0</v>
      </c>
      <c r="D20" s="662">
        <v>0</v>
      </c>
      <c r="E20" s="663">
        <v>0</v>
      </c>
      <c r="F20" s="661">
        <f t="shared" si="1"/>
        <v>0</v>
      </c>
      <c r="G20" s="662">
        <v>0</v>
      </c>
      <c r="H20" s="662">
        <v>0</v>
      </c>
      <c r="I20" s="662">
        <v>0</v>
      </c>
      <c r="J20" s="663">
        <v>0</v>
      </c>
      <c r="K20" s="665">
        <v>0</v>
      </c>
      <c r="L20" s="666">
        <v>0</v>
      </c>
      <c r="M20" s="665">
        <v>0</v>
      </c>
      <c r="N20" s="666">
        <v>0</v>
      </c>
      <c r="O20" s="665">
        <v>0</v>
      </c>
      <c r="P20" s="666">
        <v>0</v>
      </c>
      <c r="Q20" s="665">
        <v>0</v>
      </c>
      <c r="R20" s="666">
        <v>0</v>
      </c>
      <c r="U20" s="659"/>
    </row>
    <row r="21" spans="1:21" ht="18.95" customHeight="1" x14ac:dyDescent="0.25">
      <c r="A21" s="660" t="s">
        <v>799</v>
      </c>
      <c r="B21" s="661">
        <f t="shared" si="0"/>
        <v>352220454</v>
      </c>
      <c r="C21" s="662">
        <v>1195802</v>
      </c>
      <c r="D21" s="662">
        <v>351024652</v>
      </c>
      <c r="E21" s="663">
        <v>837.5</v>
      </c>
      <c r="F21" s="661">
        <f t="shared" si="1"/>
        <v>362819481</v>
      </c>
      <c r="G21" s="662">
        <v>1195802</v>
      </c>
      <c r="H21" s="662">
        <v>0</v>
      </c>
      <c r="I21" s="662">
        <v>361623679</v>
      </c>
      <c r="J21" s="663">
        <v>841.9</v>
      </c>
      <c r="K21" s="665">
        <v>361623679</v>
      </c>
      <c r="L21" s="666">
        <v>841.9</v>
      </c>
      <c r="M21" s="665">
        <v>0</v>
      </c>
      <c r="N21" s="666">
        <v>0</v>
      </c>
      <c r="O21" s="665">
        <v>0</v>
      </c>
      <c r="P21" s="666">
        <v>0</v>
      </c>
      <c r="Q21" s="665">
        <v>0</v>
      </c>
      <c r="R21" s="666">
        <v>0</v>
      </c>
      <c r="U21" s="659"/>
    </row>
    <row r="22" spans="1:21" ht="18.95" customHeight="1" x14ac:dyDescent="0.25">
      <c r="A22" s="660" t="s">
        <v>801</v>
      </c>
      <c r="B22" s="661">
        <f t="shared" si="0"/>
        <v>412749707</v>
      </c>
      <c r="C22" s="662">
        <v>9307191</v>
      </c>
      <c r="D22" s="662">
        <v>403442516</v>
      </c>
      <c r="E22" s="663">
        <v>945.62</v>
      </c>
      <c r="F22" s="661">
        <f t="shared" si="1"/>
        <v>427546510</v>
      </c>
      <c r="G22" s="662">
        <v>9307191</v>
      </c>
      <c r="H22" s="662">
        <v>0</v>
      </c>
      <c r="I22" s="662">
        <v>418239319</v>
      </c>
      <c r="J22" s="663">
        <v>945.62</v>
      </c>
      <c r="K22" s="665">
        <v>418239319</v>
      </c>
      <c r="L22" s="666">
        <v>945.62</v>
      </c>
      <c r="M22" s="665">
        <v>0</v>
      </c>
      <c r="N22" s="666">
        <v>0</v>
      </c>
      <c r="O22" s="665">
        <v>0</v>
      </c>
      <c r="P22" s="666">
        <v>0</v>
      </c>
      <c r="Q22" s="665">
        <v>0</v>
      </c>
      <c r="R22" s="666">
        <v>0</v>
      </c>
      <c r="U22" s="659"/>
    </row>
    <row r="23" spans="1:21" ht="18.95" customHeight="1" x14ac:dyDescent="0.25">
      <c r="A23" s="660" t="s">
        <v>803</v>
      </c>
      <c r="B23" s="661">
        <f t="shared" si="0"/>
        <v>915444109</v>
      </c>
      <c r="C23" s="662">
        <v>22111507</v>
      </c>
      <c r="D23" s="662">
        <v>893332602</v>
      </c>
      <c r="E23" s="663">
        <v>1615.73</v>
      </c>
      <c r="F23" s="661">
        <f t="shared" si="1"/>
        <v>921920993</v>
      </c>
      <c r="G23" s="662">
        <v>21646969</v>
      </c>
      <c r="H23" s="662">
        <v>0</v>
      </c>
      <c r="I23" s="662">
        <v>900274024</v>
      </c>
      <c r="J23" s="663">
        <v>1591.62</v>
      </c>
      <c r="K23" s="665">
        <v>900274024</v>
      </c>
      <c r="L23" s="666">
        <v>1591.62</v>
      </c>
      <c r="M23" s="665">
        <v>0</v>
      </c>
      <c r="N23" s="666">
        <v>0</v>
      </c>
      <c r="O23" s="665">
        <v>0</v>
      </c>
      <c r="P23" s="666">
        <v>0</v>
      </c>
      <c r="Q23" s="665">
        <v>0</v>
      </c>
      <c r="R23" s="666">
        <v>0</v>
      </c>
      <c r="U23" s="659"/>
    </row>
    <row r="24" spans="1:21" ht="18.95" customHeight="1" x14ac:dyDescent="0.25">
      <c r="A24" s="660" t="s">
        <v>805</v>
      </c>
      <c r="B24" s="661">
        <f t="shared" si="0"/>
        <v>457877465</v>
      </c>
      <c r="C24" s="662">
        <v>20299098</v>
      </c>
      <c r="D24" s="662">
        <v>437578367</v>
      </c>
      <c r="E24" s="663">
        <v>643</v>
      </c>
      <c r="F24" s="661">
        <f t="shared" si="1"/>
        <v>423430769</v>
      </c>
      <c r="G24" s="662">
        <v>18430000</v>
      </c>
      <c r="H24" s="662">
        <v>0</v>
      </c>
      <c r="I24" s="662">
        <v>405000769</v>
      </c>
      <c r="J24" s="663">
        <v>581</v>
      </c>
      <c r="K24" s="665">
        <v>5273441</v>
      </c>
      <c r="L24" s="666">
        <v>9</v>
      </c>
      <c r="M24" s="665">
        <v>0</v>
      </c>
      <c r="N24" s="666">
        <v>0</v>
      </c>
      <c r="O24" s="665">
        <v>399727328</v>
      </c>
      <c r="P24" s="666">
        <v>572</v>
      </c>
      <c r="Q24" s="665">
        <v>0</v>
      </c>
      <c r="R24" s="666">
        <v>0</v>
      </c>
      <c r="U24" s="659"/>
    </row>
    <row r="25" spans="1:21" ht="18.95" customHeight="1" x14ac:dyDescent="0.25">
      <c r="A25" s="660" t="s">
        <v>807</v>
      </c>
      <c r="B25" s="661">
        <f t="shared" si="0"/>
        <v>0</v>
      </c>
      <c r="C25" s="662">
        <v>0</v>
      </c>
      <c r="D25" s="662">
        <v>0</v>
      </c>
      <c r="E25" s="663">
        <v>0</v>
      </c>
      <c r="F25" s="661">
        <f t="shared" si="1"/>
        <v>0</v>
      </c>
      <c r="G25" s="662">
        <v>0</v>
      </c>
      <c r="H25" s="662">
        <v>0</v>
      </c>
      <c r="I25" s="662">
        <v>0</v>
      </c>
      <c r="J25" s="663">
        <v>0</v>
      </c>
      <c r="K25" s="665">
        <v>0</v>
      </c>
      <c r="L25" s="666">
        <v>0</v>
      </c>
      <c r="M25" s="665">
        <v>0</v>
      </c>
      <c r="N25" s="666">
        <v>0</v>
      </c>
      <c r="O25" s="665">
        <v>0</v>
      </c>
      <c r="P25" s="666">
        <v>0</v>
      </c>
      <c r="Q25" s="665">
        <v>0</v>
      </c>
      <c r="R25" s="666">
        <v>0</v>
      </c>
      <c r="U25" s="659"/>
    </row>
    <row r="26" spans="1:21" ht="18.95" customHeight="1" x14ac:dyDescent="0.25">
      <c r="A26" s="660" t="s">
        <v>809</v>
      </c>
      <c r="B26" s="661">
        <f t="shared" si="0"/>
        <v>349454313</v>
      </c>
      <c r="C26" s="662">
        <v>25854026</v>
      </c>
      <c r="D26" s="662">
        <v>323600287</v>
      </c>
      <c r="E26" s="663">
        <v>518.04</v>
      </c>
      <c r="F26" s="661">
        <f t="shared" si="1"/>
        <v>393081257</v>
      </c>
      <c r="G26" s="662">
        <v>24551816</v>
      </c>
      <c r="H26" s="662">
        <v>0</v>
      </c>
      <c r="I26" s="662">
        <v>368529441</v>
      </c>
      <c r="J26" s="663">
        <v>528.5</v>
      </c>
      <c r="K26" s="665">
        <v>251333313</v>
      </c>
      <c r="L26" s="666">
        <v>360.5</v>
      </c>
      <c r="M26" s="665">
        <v>0</v>
      </c>
      <c r="N26" s="666">
        <v>0</v>
      </c>
      <c r="O26" s="665">
        <v>117196128</v>
      </c>
      <c r="P26" s="666">
        <v>168</v>
      </c>
      <c r="Q26" s="665">
        <v>0</v>
      </c>
      <c r="R26" s="666">
        <v>0</v>
      </c>
      <c r="U26" s="659"/>
    </row>
    <row r="27" spans="1:21" ht="18.95" customHeight="1" x14ac:dyDescent="0.25">
      <c r="A27" s="660" t="s">
        <v>811</v>
      </c>
      <c r="B27" s="661">
        <f t="shared" si="0"/>
        <v>0</v>
      </c>
      <c r="C27" s="662">
        <v>0</v>
      </c>
      <c r="D27" s="662">
        <v>0</v>
      </c>
      <c r="E27" s="663">
        <v>0</v>
      </c>
      <c r="F27" s="661">
        <f t="shared" si="1"/>
        <v>0</v>
      </c>
      <c r="G27" s="662">
        <v>0</v>
      </c>
      <c r="H27" s="662">
        <v>0</v>
      </c>
      <c r="I27" s="662">
        <v>0</v>
      </c>
      <c r="J27" s="663">
        <v>0</v>
      </c>
      <c r="K27" s="665">
        <v>0</v>
      </c>
      <c r="L27" s="666">
        <v>0</v>
      </c>
      <c r="M27" s="665">
        <v>0</v>
      </c>
      <c r="N27" s="666">
        <v>0</v>
      </c>
      <c r="O27" s="665">
        <v>0</v>
      </c>
      <c r="P27" s="666">
        <v>0</v>
      </c>
      <c r="Q27" s="665">
        <v>0</v>
      </c>
      <c r="R27" s="666">
        <v>0</v>
      </c>
      <c r="U27" s="659"/>
    </row>
    <row r="28" spans="1:21" ht="18.95" customHeight="1" x14ac:dyDescent="0.25">
      <c r="A28" s="660" t="s">
        <v>813</v>
      </c>
      <c r="B28" s="661">
        <f t="shared" si="0"/>
        <v>0</v>
      </c>
      <c r="C28" s="662">
        <v>0</v>
      </c>
      <c r="D28" s="662">
        <v>0</v>
      </c>
      <c r="E28" s="663">
        <v>0</v>
      </c>
      <c r="F28" s="661">
        <f t="shared" si="1"/>
        <v>0</v>
      </c>
      <c r="G28" s="662">
        <v>0</v>
      </c>
      <c r="H28" s="662">
        <v>0</v>
      </c>
      <c r="I28" s="662">
        <v>0</v>
      </c>
      <c r="J28" s="663">
        <v>0</v>
      </c>
      <c r="K28" s="665">
        <v>0</v>
      </c>
      <c r="L28" s="666">
        <v>0</v>
      </c>
      <c r="M28" s="665">
        <v>0</v>
      </c>
      <c r="N28" s="666">
        <v>0</v>
      </c>
      <c r="O28" s="665">
        <v>0</v>
      </c>
      <c r="P28" s="666">
        <v>0</v>
      </c>
      <c r="Q28" s="665">
        <v>0</v>
      </c>
      <c r="R28" s="666">
        <v>0</v>
      </c>
      <c r="U28" s="659"/>
    </row>
    <row r="29" spans="1:21" ht="18.95" customHeight="1" x14ac:dyDescent="0.25">
      <c r="A29" s="660" t="s">
        <v>815</v>
      </c>
      <c r="B29" s="661">
        <f t="shared" si="0"/>
        <v>305145201</v>
      </c>
      <c r="C29" s="662">
        <v>9471415</v>
      </c>
      <c r="D29" s="662">
        <v>295673786</v>
      </c>
      <c r="E29" s="663">
        <v>540.6</v>
      </c>
      <c r="F29" s="661">
        <f t="shared" si="1"/>
        <v>330273728</v>
      </c>
      <c r="G29" s="662">
        <v>14483396</v>
      </c>
      <c r="H29" s="662">
        <v>0</v>
      </c>
      <c r="I29" s="662">
        <v>315790332</v>
      </c>
      <c r="J29" s="663">
        <v>564</v>
      </c>
      <c r="K29" s="665">
        <v>315790332</v>
      </c>
      <c r="L29" s="666">
        <v>564</v>
      </c>
      <c r="M29" s="665">
        <v>0</v>
      </c>
      <c r="N29" s="666">
        <v>0</v>
      </c>
      <c r="O29" s="665">
        <v>0</v>
      </c>
      <c r="P29" s="666">
        <v>0</v>
      </c>
      <c r="Q29" s="665">
        <v>0</v>
      </c>
      <c r="R29" s="666">
        <v>0</v>
      </c>
      <c r="U29" s="659"/>
    </row>
    <row r="30" spans="1:21" ht="18.95" customHeight="1" x14ac:dyDescent="0.25">
      <c r="A30" s="660" t="s">
        <v>817</v>
      </c>
      <c r="B30" s="661">
        <f>C30+D30</f>
        <v>137687860798</v>
      </c>
      <c r="C30" s="662">
        <v>1115525428</v>
      </c>
      <c r="D30" s="662">
        <v>136572335370</v>
      </c>
      <c r="E30" s="663">
        <v>206891.78</v>
      </c>
      <c r="F30" s="661">
        <f t="shared" si="1"/>
        <v>148431414678</v>
      </c>
      <c r="G30" s="662">
        <v>1117965718</v>
      </c>
      <c r="H30" s="662">
        <v>0</v>
      </c>
      <c r="I30" s="662">
        <v>147313448960</v>
      </c>
      <c r="J30" s="663">
        <v>213628.71</v>
      </c>
      <c r="K30" s="665">
        <v>147313448960</v>
      </c>
      <c r="L30" s="666">
        <v>213628.71</v>
      </c>
      <c r="M30" s="665">
        <v>0</v>
      </c>
      <c r="N30" s="666">
        <v>0</v>
      </c>
      <c r="O30" s="665">
        <v>0</v>
      </c>
      <c r="P30" s="666">
        <v>0</v>
      </c>
      <c r="Q30" s="665">
        <v>0</v>
      </c>
      <c r="R30" s="666">
        <v>0</v>
      </c>
      <c r="U30" s="659"/>
    </row>
    <row r="31" spans="1:21" ht="18.95" customHeight="1" x14ac:dyDescent="0.25">
      <c r="A31" s="660" t="s">
        <v>819</v>
      </c>
      <c r="B31" s="661">
        <f t="shared" si="0"/>
        <v>3677081051</v>
      </c>
      <c r="C31" s="662">
        <v>99868569</v>
      </c>
      <c r="D31" s="662">
        <v>3577212482</v>
      </c>
      <c r="E31" s="663">
        <v>6679.2300000000005</v>
      </c>
      <c r="F31" s="661">
        <f t="shared" si="1"/>
        <v>3755034209</v>
      </c>
      <c r="G31" s="662">
        <v>100177907</v>
      </c>
      <c r="H31" s="662">
        <v>0</v>
      </c>
      <c r="I31" s="662">
        <v>3654856302</v>
      </c>
      <c r="J31" s="663">
        <v>6671.7300000000005</v>
      </c>
      <c r="K31" s="665">
        <v>3654856302</v>
      </c>
      <c r="L31" s="666">
        <v>6671.7300000000005</v>
      </c>
      <c r="M31" s="665">
        <v>0</v>
      </c>
      <c r="N31" s="666">
        <v>0</v>
      </c>
      <c r="O31" s="665">
        <v>0</v>
      </c>
      <c r="P31" s="666">
        <v>0</v>
      </c>
      <c r="Q31" s="665">
        <v>0</v>
      </c>
      <c r="R31" s="666">
        <v>0</v>
      </c>
      <c r="U31" s="659"/>
    </row>
    <row r="32" spans="1:21" ht="18.95" customHeight="1" x14ac:dyDescent="0.25">
      <c r="A32" s="660" t="s">
        <v>821</v>
      </c>
      <c r="B32" s="661">
        <f t="shared" si="0"/>
        <v>233307123</v>
      </c>
      <c r="C32" s="662">
        <v>427125</v>
      </c>
      <c r="D32" s="662">
        <v>232879998</v>
      </c>
      <c r="E32" s="663">
        <v>448</v>
      </c>
      <c r="F32" s="661">
        <f t="shared" si="1"/>
        <v>238722937</v>
      </c>
      <c r="G32" s="662">
        <v>427125</v>
      </c>
      <c r="H32" s="662">
        <v>0</v>
      </c>
      <c r="I32" s="662">
        <v>238295812</v>
      </c>
      <c r="J32" s="663">
        <v>448</v>
      </c>
      <c r="K32" s="665">
        <v>238295812</v>
      </c>
      <c r="L32" s="666">
        <v>448</v>
      </c>
      <c r="M32" s="665">
        <v>0</v>
      </c>
      <c r="N32" s="666">
        <v>0</v>
      </c>
      <c r="O32" s="665">
        <v>0</v>
      </c>
      <c r="P32" s="666">
        <v>0</v>
      </c>
      <c r="Q32" s="665">
        <v>0</v>
      </c>
      <c r="R32" s="666">
        <v>0</v>
      </c>
      <c r="U32" s="659"/>
    </row>
    <row r="33" spans="1:21" ht="18.95" customHeight="1" x14ac:dyDescent="0.25">
      <c r="A33" s="660" t="s">
        <v>823</v>
      </c>
      <c r="B33" s="661">
        <f t="shared" si="0"/>
        <v>351872788</v>
      </c>
      <c r="C33" s="662">
        <v>273713</v>
      </c>
      <c r="D33" s="662">
        <v>351599075</v>
      </c>
      <c r="E33" s="663">
        <v>586.35</v>
      </c>
      <c r="F33" s="661">
        <f t="shared" si="1"/>
        <v>4650356</v>
      </c>
      <c r="G33" s="662">
        <v>100000</v>
      </c>
      <c r="H33" s="662">
        <v>0</v>
      </c>
      <c r="I33" s="662">
        <v>4550356</v>
      </c>
      <c r="J33" s="663">
        <v>15</v>
      </c>
      <c r="K33" s="665">
        <v>4550356</v>
      </c>
      <c r="L33" s="666">
        <v>15</v>
      </c>
      <c r="M33" s="665">
        <v>0</v>
      </c>
      <c r="N33" s="666">
        <v>0</v>
      </c>
      <c r="O33" s="665">
        <v>0</v>
      </c>
      <c r="P33" s="666">
        <v>0</v>
      </c>
      <c r="Q33" s="665">
        <v>0</v>
      </c>
      <c r="R33" s="666">
        <v>0</v>
      </c>
      <c r="U33" s="659"/>
    </row>
    <row r="34" spans="1:21" ht="18.95" customHeight="1" x14ac:dyDescent="0.25">
      <c r="A34" s="660" t="s">
        <v>825</v>
      </c>
      <c r="B34" s="661">
        <f t="shared" si="0"/>
        <v>0</v>
      </c>
      <c r="C34" s="662">
        <v>0</v>
      </c>
      <c r="D34" s="662">
        <v>0</v>
      </c>
      <c r="E34" s="663">
        <v>0</v>
      </c>
      <c r="F34" s="661">
        <f t="shared" si="1"/>
        <v>0</v>
      </c>
      <c r="G34" s="662">
        <v>0</v>
      </c>
      <c r="H34" s="662">
        <v>0</v>
      </c>
      <c r="I34" s="662">
        <v>0</v>
      </c>
      <c r="J34" s="663">
        <v>0</v>
      </c>
      <c r="K34" s="665">
        <v>0</v>
      </c>
      <c r="L34" s="665">
        <v>0</v>
      </c>
      <c r="M34" s="665">
        <v>0</v>
      </c>
      <c r="N34" s="666">
        <v>0</v>
      </c>
      <c r="O34" s="665">
        <v>0</v>
      </c>
      <c r="P34" s="666">
        <v>0</v>
      </c>
      <c r="Q34" s="665">
        <v>0</v>
      </c>
      <c r="R34" s="666">
        <v>0</v>
      </c>
      <c r="U34" s="659"/>
    </row>
    <row r="35" spans="1:21" ht="18.95" customHeight="1" x14ac:dyDescent="0.25">
      <c r="A35" s="660" t="s">
        <v>827</v>
      </c>
      <c r="B35" s="661">
        <f t="shared" si="0"/>
        <v>0</v>
      </c>
      <c r="C35" s="662">
        <v>0</v>
      </c>
      <c r="D35" s="662">
        <v>0</v>
      </c>
      <c r="E35" s="663">
        <v>0</v>
      </c>
      <c r="F35" s="661">
        <f t="shared" si="1"/>
        <v>0</v>
      </c>
      <c r="G35" s="662">
        <v>0</v>
      </c>
      <c r="H35" s="662">
        <v>0</v>
      </c>
      <c r="I35" s="662">
        <v>0</v>
      </c>
      <c r="J35" s="663">
        <v>0</v>
      </c>
      <c r="K35" s="665">
        <v>0</v>
      </c>
      <c r="L35" s="665">
        <v>0</v>
      </c>
      <c r="M35" s="665">
        <v>0</v>
      </c>
      <c r="N35" s="666">
        <v>0</v>
      </c>
      <c r="O35" s="665">
        <v>0</v>
      </c>
      <c r="P35" s="666">
        <v>0</v>
      </c>
      <c r="Q35" s="665">
        <v>0</v>
      </c>
      <c r="R35" s="666">
        <v>0</v>
      </c>
      <c r="U35" s="659"/>
    </row>
    <row r="36" spans="1:21" ht="18.95" customHeight="1" x14ac:dyDescent="0.25">
      <c r="A36" s="660" t="s">
        <v>829</v>
      </c>
      <c r="B36" s="661">
        <f t="shared" si="0"/>
        <v>0</v>
      </c>
      <c r="C36" s="662">
        <v>0</v>
      </c>
      <c r="D36" s="662">
        <v>0</v>
      </c>
      <c r="E36" s="663">
        <v>0</v>
      </c>
      <c r="F36" s="661">
        <f t="shared" si="1"/>
        <v>0</v>
      </c>
      <c r="G36" s="662">
        <v>0</v>
      </c>
      <c r="H36" s="662">
        <v>0</v>
      </c>
      <c r="I36" s="662">
        <v>0</v>
      </c>
      <c r="J36" s="663">
        <v>0</v>
      </c>
      <c r="K36" s="665">
        <v>0</v>
      </c>
      <c r="L36" s="665">
        <v>0</v>
      </c>
      <c r="M36" s="665">
        <v>0</v>
      </c>
      <c r="N36" s="666">
        <v>0</v>
      </c>
      <c r="O36" s="665">
        <v>0</v>
      </c>
      <c r="P36" s="666">
        <v>0</v>
      </c>
      <c r="Q36" s="665">
        <v>0</v>
      </c>
      <c r="R36" s="666">
        <v>0</v>
      </c>
      <c r="U36" s="659"/>
    </row>
    <row r="37" spans="1:21" ht="18.95" customHeight="1" x14ac:dyDescent="0.25">
      <c r="A37" s="660" t="s">
        <v>831</v>
      </c>
      <c r="B37" s="661">
        <f t="shared" si="0"/>
        <v>0</v>
      </c>
      <c r="C37" s="662">
        <v>0</v>
      </c>
      <c r="D37" s="662">
        <v>0</v>
      </c>
      <c r="E37" s="663">
        <v>0</v>
      </c>
      <c r="F37" s="661">
        <f t="shared" si="1"/>
        <v>0</v>
      </c>
      <c r="G37" s="662">
        <v>0</v>
      </c>
      <c r="H37" s="662">
        <v>0</v>
      </c>
      <c r="I37" s="662">
        <v>0</v>
      </c>
      <c r="J37" s="663">
        <v>0</v>
      </c>
      <c r="K37" s="665">
        <v>0</v>
      </c>
      <c r="L37" s="665">
        <v>0</v>
      </c>
      <c r="M37" s="665">
        <v>0</v>
      </c>
      <c r="N37" s="666">
        <v>0</v>
      </c>
      <c r="O37" s="665">
        <v>0</v>
      </c>
      <c r="P37" s="666">
        <v>0</v>
      </c>
      <c r="Q37" s="665">
        <v>0</v>
      </c>
      <c r="R37" s="666">
        <v>0</v>
      </c>
      <c r="U37" s="659"/>
    </row>
    <row r="38" spans="1:21" ht="18.95" customHeight="1" x14ac:dyDescent="0.25">
      <c r="A38" s="660" t="s">
        <v>833</v>
      </c>
      <c r="B38" s="661">
        <f t="shared" si="0"/>
        <v>0</v>
      </c>
      <c r="C38" s="662">
        <v>0</v>
      </c>
      <c r="D38" s="662">
        <v>0</v>
      </c>
      <c r="E38" s="663">
        <v>0</v>
      </c>
      <c r="F38" s="661">
        <f t="shared" si="1"/>
        <v>0</v>
      </c>
      <c r="G38" s="662">
        <v>0</v>
      </c>
      <c r="H38" s="662">
        <v>0</v>
      </c>
      <c r="I38" s="662">
        <v>0</v>
      </c>
      <c r="J38" s="663">
        <v>0</v>
      </c>
      <c r="K38" s="665">
        <v>0</v>
      </c>
      <c r="L38" s="665">
        <v>0</v>
      </c>
      <c r="M38" s="665">
        <v>0</v>
      </c>
      <c r="N38" s="666">
        <v>0</v>
      </c>
      <c r="O38" s="665">
        <v>0</v>
      </c>
      <c r="P38" s="666">
        <v>0</v>
      </c>
      <c r="Q38" s="665">
        <v>0</v>
      </c>
      <c r="R38" s="666">
        <v>0</v>
      </c>
      <c r="U38" s="659"/>
    </row>
    <row r="39" spans="1:21" ht="18.95" customHeight="1" x14ac:dyDescent="0.25">
      <c r="A39" s="660" t="s">
        <v>835</v>
      </c>
      <c r="B39" s="661">
        <f t="shared" si="0"/>
        <v>0</v>
      </c>
      <c r="C39" s="662">
        <v>0</v>
      </c>
      <c r="D39" s="662">
        <v>0</v>
      </c>
      <c r="E39" s="663">
        <v>0</v>
      </c>
      <c r="F39" s="661">
        <f t="shared" si="1"/>
        <v>0</v>
      </c>
      <c r="G39" s="662">
        <v>0</v>
      </c>
      <c r="H39" s="662">
        <v>0</v>
      </c>
      <c r="I39" s="662">
        <v>0</v>
      </c>
      <c r="J39" s="663">
        <v>0</v>
      </c>
      <c r="K39" s="665">
        <v>0</v>
      </c>
      <c r="L39" s="665">
        <v>0</v>
      </c>
      <c r="M39" s="665">
        <v>0</v>
      </c>
      <c r="N39" s="666">
        <v>0</v>
      </c>
      <c r="O39" s="665">
        <v>0</v>
      </c>
      <c r="P39" s="666">
        <v>0</v>
      </c>
      <c r="Q39" s="665">
        <v>0</v>
      </c>
      <c r="R39" s="666">
        <v>0</v>
      </c>
      <c r="U39" s="659"/>
    </row>
    <row r="40" spans="1:21" ht="18.95" customHeight="1" x14ac:dyDescent="0.25">
      <c r="A40" s="660" t="s">
        <v>972</v>
      </c>
      <c r="B40" s="661">
        <f t="shared" si="0"/>
        <v>0</v>
      </c>
      <c r="C40" s="662">
        <v>0</v>
      </c>
      <c r="D40" s="662">
        <v>0</v>
      </c>
      <c r="E40" s="663">
        <v>0</v>
      </c>
      <c r="F40" s="661">
        <f t="shared" si="1"/>
        <v>0</v>
      </c>
      <c r="G40" s="662">
        <v>0</v>
      </c>
      <c r="H40" s="662">
        <v>0</v>
      </c>
      <c r="I40" s="662">
        <v>0</v>
      </c>
      <c r="J40" s="663">
        <v>0</v>
      </c>
      <c r="K40" s="665">
        <v>0</v>
      </c>
      <c r="L40" s="665">
        <v>0</v>
      </c>
      <c r="M40" s="665">
        <v>0</v>
      </c>
      <c r="N40" s="666">
        <v>0</v>
      </c>
      <c r="O40" s="665">
        <v>0</v>
      </c>
      <c r="P40" s="666">
        <v>0</v>
      </c>
      <c r="Q40" s="665">
        <v>0</v>
      </c>
      <c r="R40" s="666">
        <v>0</v>
      </c>
      <c r="U40" s="659"/>
    </row>
    <row r="41" spans="1:21" ht="18.95" customHeight="1" x14ac:dyDescent="0.25">
      <c r="A41" s="660" t="s">
        <v>838</v>
      </c>
      <c r="B41" s="661">
        <f t="shared" si="0"/>
        <v>0</v>
      </c>
      <c r="C41" s="662">
        <v>0</v>
      </c>
      <c r="D41" s="662">
        <v>0</v>
      </c>
      <c r="E41" s="663">
        <v>0</v>
      </c>
      <c r="F41" s="661">
        <f t="shared" si="1"/>
        <v>0</v>
      </c>
      <c r="G41" s="662">
        <v>0</v>
      </c>
      <c r="H41" s="662">
        <v>0</v>
      </c>
      <c r="I41" s="662">
        <v>0</v>
      </c>
      <c r="J41" s="663">
        <v>0</v>
      </c>
      <c r="K41" s="665">
        <v>0</v>
      </c>
      <c r="L41" s="665">
        <v>0</v>
      </c>
      <c r="M41" s="665">
        <v>0</v>
      </c>
      <c r="N41" s="666">
        <v>0</v>
      </c>
      <c r="O41" s="665">
        <v>0</v>
      </c>
      <c r="P41" s="666">
        <v>0</v>
      </c>
      <c r="Q41" s="665">
        <v>0</v>
      </c>
      <c r="R41" s="666">
        <v>0</v>
      </c>
      <c r="U41" s="659"/>
    </row>
    <row r="42" spans="1:21" ht="18.95" customHeight="1" x14ac:dyDescent="0.25">
      <c r="A42" s="660" t="s">
        <v>840</v>
      </c>
      <c r="B42" s="661">
        <f t="shared" si="0"/>
        <v>0</v>
      </c>
      <c r="C42" s="662">
        <v>0</v>
      </c>
      <c r="D42" s="662">
        <v>0</v>
      </c>
      <c r="E42" s="663">
        <v>0</v>
      </c>
      <c r="F42" s="661">
        <f t="shared" si="1"/>
        <v>0</v>
      </c>
      <c r="G42" s="662">
        <v>0</v>
      </c>
      <c r="H42" s="662">
        <v>0</v>
      </c>
      <c r="I42" s="662">
        <v>0</v>
      </c>
      <c r="J42" s="663">
        <v>0</v>
      </c>
      <c r="K42" s="665">
        <v>0</v>
      </c>
      <c r="L42" s="665">
        <v>0</v>
      </c>
      <c r="M42" s="665">
        <v>0</v>
      </c>
      <c r="N42" s="666">
        <v>0</v>
      </c>
      <c r="O42" s="665">
        <v>0</v>
      </c>
      <c r="P42" s="666">
        <v>0</v>
      </c>
      <c r="Q42" s="665">
        <v>0</v>
      </c>
      <c r="R42" s="666">
        <v>0</v>
      </c>
      <c r="U42" s="659"/>
    </row>
    <row r="43" spans="1:21" ht="18.95" customHeight="1" x14ac:dyDescent="0.25">
      <c r="A43" s="660" t="s">
        <v>842</v>
      </c>
      <c r="B43" s="661">
        <f t="shared" si="0"/>
        <v>0</v>
      </c>
      <c r="C43" s="662">
        <v>0</v>
      </c>
      <c r="D43" s="662">
        <v>0</v>
      </c>
      <c r="E43" s="663">
        <v>0</v>
      </c>
      <c r="F43" s="661">
        <f t="shared" si="1"/>
        <v>0</v>
      </c>
      <c r="G43" s="662">
        <v>0</v>
      </c>
      <c r="H43" s="662">
        <v>0</v>
      </c>
      <c r="I43" s="662">
        <v>0</v>
      </c>
      <c r="J43" s="663">
        <v>0</v>
      </c>
      <c r="K43" s="665">
        <v>0</v>
      </c>
      <c r="L43" s="665">
        <v>0</v>
      </c>
      <c r="M43" s="665">
        <v>0</v>
      </c>
      <c r="N43" s="666">
        <v>0</v>
      </c>
      <c r="O43" s="665">
        <v>0</v>
      </c>
      <c r="P43" s="666">
        <v>0</v>
      </c>
      <c r="Q43" s="665">
        <v>0</v>
      </c>
      <c r="R43" s="666">
        <v>0</v>
      </c>
      <c r="U43" s="659"/>
    </row>
    <row r="44" spans="1:21" ht="18.95" customHeight="1" x14ac:dyDescent="0.25">
      <c r="A44" s="660" t="s">
        <v>844</v>
      </c>
      <c r="B44" s="661">
        <f t="shared" si="0"/>
        <v>0</v>
      </c>
      <c r="C44" s="662">
        <v>0</v>
      </c>
      <c r="D44" s="662">
        <v>0</v>
      </c>
      <c r="E44" s="663">
        <v>0</v>
      </c>
      <c r="F44" s="661">
        <f t="shared" si="1"/>
        <v>0</v>
      </c>
      <c r="G44" s="662">
        <v>0</v>
      </c>
      <c r="H44" s="662">
        <v>0</v>
      </c>
      <c r="I44" s="662">
        <v>0</v>
      </c>
      <c r="J44" s="663">
        <v>0</v>
      </c>
      <c r="K44" s="665">
        <v>0</v>
      </c>
      <c r="L44" s="665">
        <v>0</v>
      </c>
      <c r="M44" s="665">
        <v>0</v>
      </c>
      <c r="N44" s="666">
        <v>0</v>
      </c>
      <c r="O44" s="665">
        <v>0</v>
      </c>
      <c r="P44" s="666">
        <v>0</v>
      </c>
      <c r="Q44" s="665">
        <v>0</v>
      </c>
      <c r="R44" s="666">
        <v>0</v>
      </c>
      <c r="U44" s="659"/>
    </row>
    <row r="45" spans="1:21" ht="18.95" customHeight="1" x14ac:dyDescent="0.25">
      <c r="A45" s="660" t="s">
        <v>846</v>
      </c>
      <c r="B45" s="661">
        <f t="shared" si="0"/>
        <v>0</v>
      </c>
      <c r="C45" s="662">
        <v>0</v>
      </c>
      <c r="D45" s="662">
        <v>0</v>
      </c>
      <c r="E45" s="663">
        <v>0</v>
      </c>
      <c r="F45" s="661">
        <f t="shared" si="1"/>
        <v>0</v>
      </c>
      <c r="G45" s="662">
        <v>0</v>
      </c>
      <c r="H45" s="662">
        <v>0</v>
      </c>
      <c r="I45" s="662">
        <v>0</v>
      </c>
      <c r="J45" s="663">
        <v>0</v>
      </c>
      <c r="K45" s="665">
        <v>0</v>
      </c>
      <c r="L45" s="665">
        <v>0</v>
      </c>
      <c r="M45" s="665">
        <v>0</v>
      </c>
      <c r="N45" s="666">
        <v>0</v>
      </c>
      <c r="O45" s="665">
        <v>0</v>
      </c>
      <c r="P45" s="666">
        <v>0</v>
      </c>
      <c r="Q45" s="665">
        <v>0</v>
      </c>
      <c r="R45" s="666">
        <v>0</v>
      </c>
      <c r="U45" s="659"/>
    </row>
    <row r="46" spans="1:21" ht="18.95" customHeight="1" x14ac:dyDescent="0.25">
      <c r="A46" s="660" t="s">
        <v>848</v>
      </c>
      <c r="B46" s="661">
        <f t="shared" si="0"/>
        <v>6252219</v>
      </c>
      <c r="C46" s="662">
        <v>914182</v>
      </c>
      <c r="D46" s="662">
        <v>5338037</v>
      </c>
      <c r="E46" s="663">
        <v>8</v>
      </c>
      <c r="F46" s="661">
        <f t="shared" si="1"/>
        <v>6376359</v>
      </c>
      <c r="G46" s="662">
        <v>914182</v>
      </c>
      <c r="H46" s="662">
        <v>0</v>
      </c>
      <c r="I46" s="662">
        <v>5462177</v>
      </c>
      <c r="J46" s="663">
        <v>8</v>
      </c>
      <c r="K46" s="665">
        <v>5462177</v>
      </c>
      <c r="L46" s="665">
        <v>8</v>
      </c>
      <c r="M46" s="665">
        <v>0</v>
      </c>
      <c r="N46" s="666">
        <v>0</v>
      </c>
      <c r="O46" s="665">
        <v>0</v>
      </c>
      <c r="P46" s="666">
        <v>0</v>
      </c>
      <c r="Q46" s="665">
        <v>0</v>
      </c>
      <c r="R46" s="666">
        <v>0</v>
      </c>
      <c r="U46" s="659"/>
    </row>
    <row r="47" spans="1:21" ht="18.95" customHeight="1" x14ac:dyDescent="0.25">
      <c r="A47" s="660" t="s">
        <v>850</v>
      </c>
      <c r="B47" s="661">
        <f t="shared" si="0"/>
        <v>11176061</v>
      </c>
      <c r="C47" s="662">
        <v>500000</v>
      </c>
      <c r="D47" s="662">
        <v>10676061</v>
      </c>
      <c r="E47" s="663">
        <v>16</v>
      </c>
      <c r="F47" s="661">
        <f t="shared" si="1"/>
        <v>11424341</v>
      </c>
      <c r="G47" s="662">
        <v>500000</v>
      </c>
      <c r="H47" s="662">
        <v>0</v>
      </c>
      <c r="I47" s="662">
        <v>10924341</v>
      </c>
      <c r="J47" s="663">
        <v>16</v>
      </c>
      <c r="K47" s="665">
        <v>10924341</v>
      </c>
      <c r="L47" s="665">
        <v>16</v>
      </c>
      <c r="M47" s="665">
        <v>0</v>
      </c>
      <c r="N47" s="666">
        <v>0</v>
      </c>
      <c r="O47" s="665">
        <v>0</v>
      </c>
      <c r="P47" s="666">
        <v>0</v>
      </c>
      <c r="Q47" s="665">
        <v>0</v>
      </c>
      <c r="R47" s="666">
        <v>0</v>
      </c>
      <c r="U47" s="659"/>
    </row>
    <row r="48" spans="1:21" ht="37.5" customHeight="1" x14ac:dyDescent="0.25">
      <c r="A48" s="667" t="s">
        <v>852</v>
      </c>
      <c r="B48" s="661">
        <f t="shared" si="0"/>
        <v>0</v>
      </c>
      <c r="C48" s="662">
        <v>0</v>
      </c>
      <c r="D48" s="662">
        <v>0</v>
      </c>
      <c r="E48" s="663">
        <v>0</v>
      </c>
      <c r="F48" s="661">
        <f t="shared" si="1"/>
        <v>0</v>
      </c>
      <c r="G48" s="662">
        <v>0</v>
      </c>
      <c r="H48" s="662">
        <v>0</v>
      </c>
      <c r="I48" s="662">
        <v>0</v>
      </c>
      <c r="J48" s="663">
        <v>0</v>
      </c>
      <c r="K48" s="665">
        <v>0</v>
      </c>
      <c r="L48" s="665">
        <v>0</v>
      </c>
      <c r="M48" s="665">
        <v>0</v>
      </c>
      <c r="N48" s="666">
        <v>0</v>
      </c>
      <c r="O48" s="665">
        <v>0</v>
      </c>
      <c r="P48" s="666">
        <v>0</v>
      </c>
      <c r="Q48" s="665">
        <v>0</v>
      </c>
      <c r="R48" s="666">
        <v>0</v>
      </c>
      <c r="U48" s="659"/>
    </row>
    <row r="49" spans="1:21" ht="18.95" customHeight="1" x14ac:dyDescent="0.25">
      <c r="A49" s="660" t="s">
        <v>854</v>
      </c>
      <c r="B49" s="661">
        <f t="shared" si="0"/>
        <v>0</v>
      </c>
      <c r="C49" s="662">
        <v>0</v>
      </c>
      <c r="D49" s="662">
        <v>0</v>
      </c>
      <c r="E49" s="663">
        <v>0</v>
      </c>
      <c r="F49" s="661">
        <f t="shared" si="1"/>
        <v>0</v>
      </c>
      <c r="G49" s="662">
        <v>0</v>
      </c>
      <c r="H49" s="662">
        <v>0</v>
      </c>
      <c r="I49" s="662">
        <v>0</v>
      </c>
      <c r="J49" s="663">
        <v>0</v>
      </c>
      <c r="K49" s="665">
        <v>0</v>
      </c>
      <c r="L49" s="665">
        <v>0</v>
      </c>
      <c r="M49" s="665">
        <v>0</v>
      </c>
      <c r="N49" s="666">
        <v>0</v>
      </c>
      <c r="O49" s="665">
        <v>0</v>
      </c>
      <c r="P49" s="666">
        <v>0</v>
      </c>
      <c r="Q49" s="665">
        <v>0</v>
      </c>
      <c r="R49" s="666">
        <v>0</v>
      </c>
      <c r="U49" s="659"/>
    </row>
    <row r="50" spans="1:21" ht="18.95" customHeight="1" x14ac:dyDescent="0.25">
      <c r="A50" s="660" t="s">
        <v>856</v>
      </c>
      <c r="B50" s="661">
        <f t="shared" si="0"/>
        <v>0</v>
      </c>
      <c r="C50" s="662">
        <v>0</v>
      </c>
      <c r="D50" s="662">
        <v>0</v>
      </c>
      <c r="E50" s="663">
        <v>0</v>
      </c>
      <c r="F50" s="661">
        <f t="shared" si="1"/>
        <v>0</v>
      </c>
      <c r="G50" s="662">
        <v>0</v>
      </c>
      <c r="H50" s="662">
        <v>0</v>
      </c>
      <c r="I50" s="662">
        <v>0</v>
      </c>
      <c r="J50" s="663">
        <v>0</v>
      </c>
      <c r="K50" s="665">
        <v>0</v>
      </c>
      <c r="L50" s="665">
        <v>0</v>
      </c>
      <c r="M50" s="665">
        <v>0</v>
      </c>
      <c r="N50" s="666">
        <v>0</v>
      </c>
      <c r="O50" s="665">
        <v>0</v>
      </c>
      <c r="P50" s="666">
        <v>0</v>
      </c>
      <c r="Q50" s="665">
        <v>0</v>
      </c>
      <c r="R50" s="666">
        <v>0</v>
      </c>
      <c r="U50" s="659"/>
    </row>
    <row r="51" spans="1:21" ht="18.95" customHeight="1" x14ac:dyDescent="0.25">
      <c r="A51" s="660" t="s">
        <v>858</v>
      </c>
      <c r="B51" s="661">
        <f t="shared" si="0"/>
        <v>0</v>
      </c>
      <c r="C51" s="662">
        <v>0</v>
      </c>
      <c r="D51" s="662">
        <v>0</v>
      </c>
      <c r="E51" s="663">
        <v>0</v>
      </c>
      <c r="F51" s="661">
        <f t="shared" si="1"/>
        <v>0</v>
      </c>
      <c r="G51" s="662">
        <v>0</v>
      </c>
      <c r="H51" s="662">
        <v>0</v>
      </c>
      <c r="I51" s="662">
        <v>0</v>
      </c>
      <c r="J51" s="663">
        <v>0</v>
      </c>
      <c r="K51" s="665">
        <v>0</v>
      </c>
      <c r="L51" s="665">
        <v>0</v>
      </c>
      <c r="M51" s="665">
        <v>0</v>
      </c>
      <c r="N51" s="666">
        <v>0</v>
      </c>
      <c r="O51" s="665">
        <v>0</v>
      </c>
      <c r="P51" s="666">
        <v>0</v>
      </c>
      <c r="Q51" s="665">
        <v>0</v>
      </c>
      <c r="R51" s="666">
        <v>0</v>
      </c>
      <c r="U51" s="659"/>
    </row>
    <row r="52" spans="1:21" ht="18.95" customHeight="1" x14ac:dyDescent="0.25">
      <c r="A52" s="660" t="s">
        <v>860</v>
      </c>
      <c r="B52" s="661">
        <f t="shared" si="0"/>
        <v>0</v>
      </c>
      <c r="C52" s="662">
        <v>0</v>
      </c>
      <c r="D52" s="662">
        <v>0</v>
      </c>
      <c r="E52" s="663">
        <v>0</v>
      </c>
      <c r="F52" s="661">
        <f t="shared" si="1"/>
        <v>0</v>
      </c>
      <c r="G52" s="662">
        <v>0</v>
      </c>
      <c r="H52" s="662">
        <v>0</v>
      </c>
      <c r="I52" s="662">
        <v>0</v>
      </c>
      <c r="J52" s="663">
        <v>0</v>
      </c>
      <c r="K52" s="665">
        <v>0</v>
      </c>
      <c r="L52" s="665">
        <v>0</v>
      </c>
      <c r="M52" s="665">
        <v>0</v>
      </c>
      <c r="N52" s="666">
        <v>0</v>
      </c>
      <c r="O52" s="665">
        <v>0</v>
      </c>
      <c r="P52" s="666">
        <v>0</v>
      </c>
      <c r="Q52" s="665">
        <v>0</v>
      </c>
      <c r="R52" s="666">
        <v>0</v>
      </c>
      <c r="U52" s="659"/>
    </row>
    <row r="53" spans="1:21" ht="18.95" customHeight="1" x14ac:dyDescent="0.25">
      <c r="A53" s="660" t="s">
        <v>862</v>
      </c>
      <c r="B53" s="661">
        <f t="shared" si="0"/>
        <v>0</v>
      </c>
      <c r="C53" s="662">
        <v>0</v>
      </c>
      <c r="D53" s="662">
        <v>0</v>
      </c>
      <c r="E53" s="663">
        <v>0</v>
      </c>
      <c r="F53" s="661">
        <f t="shared" si="1"/>
        <v>0</v>
      </c>
      <c r="G53" s="662">
        <v>0</v>
      </c>
      <c r="H53" s="662">
        <v>0</v>
      </c>
      <c r="I53" s="662">
        <v>0</v>
      </c>
      <c r="J53" s="663">
        <v>0</v>
      </c>
      <c r="K53" s="665">
        <v>0</v>
      </c>
      <c r="L53" s="665">
        <v>0</v>
      </c>
      <c r="M53" s="665">
        <v>0</v>
      </c>
      <c r="N53" s="666">
        <v>0</v>
      </c>
      <c r="O53" s="665">
        <v>0</v>
      </c>
      <c r="P53" s="666">
        <v>0</v>
      </c>
      <c r="Q53" s="665">
        <v>0</v>
      </c>
      <c r="R53" s="666">
        <v>0</v>
      </c>
      <c r="U53" s="659"/>
    </row>
    <row r="54" spans="1:21" ht="18.95" customHeight="1" x14ac:dyDescent="0.25">
      <c r="A54" s="660" t="s">
        <v>864</v>
      </c>
      <c r="B54" s="661">
        <f t="shared" si="0"/>
        <v>0</v>
      </c>
      <c r="C54" s="662">
        <v>0</v>
      </c>
      <c r="D54" s="662">
        <v>0</v>
      </c>
      <c r="E54" s="663">
        <v>0</v>
      </c>
      <c r="F54" s="661">
        <f t="shared" si="1"/>
        <v>0</v>
      </c>
      <c r="G54" s="662">
        <v>0</v>
      </c>
      <c r="H54" s="662">
        <v>0</v>
      </c>
      <c r="I54" s="662">
        <v>0</v>
      </c>
      <c r="J54" s="663">
        <v>0</v>
      </c>
      <c r="K54" s="665">
        <v>0</v>
      </c>
      <c r="L54" s="665">
        <v>0</v>
      </c>
      <c r="M54" s="665">
        <v>0</v>
      </c>
      <c r="N54" s="666">
        <v>0</v>
      </c>
      <c r="O54" s="665">
        <v>0</v>
      </c>
      <c r="P54" s="666">
        <v>0</v>
      </c>
      <c r="Q54" s="665">
        <v>0</v>
      </c>
      <c r="R54" s="666">
        <v>0</v>
      </c>
      <c r="U54" s="659"/>
    </row>
    <row r="55" spans="1:21" ht="18.95" customHeight="1" x14ac:dyDescent="0.25">
      <c r="A55" s="660" t="s">
        <v>866</v>
      </c>
      <c r="B55" s="661">
        <f t="shared" si="0"/>
        <v>0</v>
      </c>
      <c r="C55" s="662">
        <v>0</v>
      </c>
      <c r="D55" s="662">
        <v>0</v>
      </c>
      <c r="E55" s="663">
        <v>0</v>
      </c>
      <c r="F55" s="661">
        <f t="shared" si="1"/>
        <v>0</v>
      </c>
      <c r="G55" s="662">
        <v>0</v>
      </c>
      <c r="H55" s="662">
        <v>0</v>
      </c>
      <c r="I55" s="662">
        <v>0</v>
      </c>
      <c r="J55" s="663">
        <v>0</v>
      </c>
      <c r="K55" s="665">
        <v>0</v>
      </c>
      <c r="L55" s="665">
        <v>0</v>
      </c>
      <c r="M55" s="665">
        <v>0</v>
      </c>
      <c r="N55" s="666">
        <v>0</v>
      </c>
      <c r="O55" s="665">
        <v>0</v>
      </c>
      <c r="P55" s="666">
        <v>0</v>
      </c>
      <c r="Q55" s="665">
        <v>0</v>
      </c>
      <c r="R55" s="666">
        <v>0</v>
      </c>
      <c r="U55" s="659"/>
    </row>
    <row r="56" spans="1:21" ht="8.25" customHeight="1" thickBot="1" x14ac:dyDescent="0.3">
      <c r="A56" s="668"/>
      <c r="B56" s="661"/>
      <c r="C56" s="662"/>
      <c r="D56" s="662"/>
      <c r="E56" s="663"/>
      <c r="F56" s="692"/>
      <c r="G56" s="686"/>
      <c r="H56" s="662"/>
      <c r="I56" s="662"/>
      <c r="J56" s="663"/>
      <c r="K56" s="665"/>
      <c r="L56" s="665"/>
      <c r="M56" s="687"/>
      <c r="N56" s="688"/>
      <c r="O56" s="687"/>
      <c r="P56" s="688"/>
      <c r="Q56" s="687"/>
      <c r="R56" s="689"/>
      <c r="U56" s="659"/>
    </row>
    <row r="57" spans="1:21" ht="45" customHeight="1" thickBot="1" x14ac:dyDescent="0.25">
      <c r="A57" s="669" t="s">
        <v>73</v>
      </c>
      <c r="B57" s="670">
        <f t="shared" ref="B57:R57" si="2">SUM(B12:B56)</f>
        <v>145027966442</v>
      </c>
      <c r="C57" s="671">
        <f t="shared" si="2"/>
        <v>1327628949</v>
      </c>
      <c r="D57" s="671">
        <f t="shared" si="2"/>
        <v>143700337493</v>
      </c>
      <c r="E57" s="672">
        <f t="shared" si="2"/>
        <v>220217.02000000002</v>
      </c>
      <c r="F57" s="670">
        <f t="shared" si="2"/>
        <v>155598252549</v>
      </c>
      <c r="G57" s="671">
        <f t="shared" si="2"/>
        <v>1331580999</v>
      </c>
      <c r="H57" s="671">
        <f t="shared" si="2"/>
        <v>0</v>
      </c>
      <c r="I57" s="671">
        <f t="shared" si="2"/>
        <v>154266671550</v>
      </c>
      <c r="J57" s="672">
        <f t="shared" si="2"/>
        <v>226310.09</v>
      </c>
      <c r="K57" s="670">
        <f t="shared" si="2"/>
        <v>153749748094</v>
      </c>
      <c r="L57" s="673">
        <f t="shared" si="2"/>
        <v>225570.09</v>
      </c>
      <c r="M57" s="670">
        <f t="shared" si="2"/>
        <v>0</v>
      </c>
      <c r="N57" s="673">
        <f t="shared" si="2"/>
        <v>0</v>
      </c>
      <c r="O57" s="670">
        <f t="shared" si="2"/>
        <v>516923456</v>
      </c>
      <c r="P57" s="673">
        <f t="shared" si="2"/>
        <v>740</v>
      </c>
      <c r="Q57" s="670">
        <f t="shared" si="2"/>
        <v>0</v>
      </c>
      <c r="R57" s="673">
        <f t="shared" si="2"/>
        <v>0</v>
      </c>
      <c r="U57" s="659"/>
    </row>
    <row r="58" spans="1:21" ht="16.5" customHeight="1" x14ac:dyDescent="0.2">
      <c r="A58" s="674" t="s">
        <v>868</v>
      </c>
    </row>
    <row r="59" spans="1:21" ht="12.75" x14ac:dyDescent="0.2">
      <c r="A59" s="3"/>
    </row>
    <row r="60" spans="1:21" s="676" customFormat="1" ht="12.75" customHeight="1" x14ac:dyDescent="0.2">
      <c r="B60" s="675"/>
      <c r="C60" s="675"/>
      <c r="D60" s="675"/>
      <c r="E60" s="675"/>
      <c r="F60" s="675"/>
      <c r="G60" s="675"/>
      <c r="H60" s="675"/>
      <c r="I60" s="675"/>
      <c r="J60" s="675"/>
      <c r="K60" s="675"/>
    </row>
    <row r="61" spans="1:21" ht="12.75" customHeight="1" x14ac:dyDescent="0.2">
      <c r="A61" s="3"/>
      <c r="F61" s="675"/>
      <c r="K61" s="659"/>
      <c r="L61" s="659"/>
    </row>
    <row r="63" spans="1:21" x14ac:dyDescent="0.25">
      <c r="K63" s="659"/>
      <c r="L63" s="659"/>
    </row>
  </sheetData>
  <mergeCells count="8">
    <mergeCell ref="A3:R3"/>
    <mergeCell ref="B5:E5"/>
    <mergeCell ref="F5:R5"/>
    <mergeCell ref="K6:R6"/>
    <mergeCell ref="K7:L7"/>
    <mergeCell ref="M7:N7"/>
    <mergeCell ref="O7:P7"/>
    <mergeCell ref="Q7:R7"/>
  </mergeCells>
  <printOptions horizontalCentered="1" verticalCentered="1"/>
  <pageMargins left="0.11811023622047245" right="0" top="0.39370078740157483" bottom="0.39370078740157483" header="0.15748031496062992" footer="0.19685039370078741"/>
  <pageSetup paperSize="9" scale="47" pageOrder="overThenDown" orientation="landscape" r:id="rId1"/>
  <headerFooter alignWithMargins="0"/>
  <rowBreaks count="1" manualBreakCount="1">
    <brk id="58" max="16383" man="1"/>
  </rowBreaks>
  <ignoredErrors>
    <ignoredError sqref="C57:R5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0F0B2-4F70-4426-A5DF-944E7B88A86B}">
  <sheetPr>
    <pageSetUpPr fitToPage="1"/>
  </sheetPr>
  <dimension ref="A1:F114"/>
  <sheetViews>
    <sheetView zoomScaleNormal="100" workbookViewId="0">
      <selection activeCell="M17" sqref="M17"/>
    </sheetView>
  </sheetViews>
  <sheetFormatPr defaultRowHeight="12.75" x14ac:dyDescent="0.2"/>
  <cols>
    <col min="1" max="1" width="64.7109375" style="9" bestFit="1" customWidth="1"/>
    <col min="2" max="2" width="47.7109375" style="9" customWidth="1"/>
    <col min="3" max="3" width="12.42578125" style="9" bestFit="1" customWidth="1"/>
    <col min="4" max="4" width="16.7109375" style="9" bestFit="1" customWidth="1"/>
    <col min="5" max="5" width="13.28515625" style="9" bestFit="1" customWidth="1"/>
    <col min="6" max="6" width="14" style="9" customWidth="1"/>
    <col min="7" max="7" width="15.140625" style="9" customWidth="1"/>
    <col min="8" max="10" width="12.7109375" style="9" bestFit="1" customWidth="1"/>
    <col min="11" max="11" width="12.140625" style="9" customWidth="1"/>
    <col min="12" max="12" width="14.140625" style="9" customWidth="1"/>
    <col min="13" max="16384" width="9.140625" style="9"/>
  </cols>
  <sheetData>
    <row r="1" spans="1:6" ht="20.25" x14ac:dyDescent="0.3">
      <c r="A1" s="811"/>
      <c r="B1" s="811"/>
      <c r="C1" s="694"/>
      <c r="D1" s="694"/>
      <c r="F1" s="695"/>
    </row>
    <row r="2" spans="1:6" x14ac:dyDescent="0.2">
      <c r="A2" s="812" t="s">
        <v>923</v>
      </c>
      <c r="B2" s="812"/>
      <c r="C2" s="812"/>
      <c r="D2" s="812"/>
      <c r="E2" s="812"/>
      <c r="F2" s="812"/>
    </row>
    <row r="3" spans="1:6" ht="21.75" customHeight="1" thickBot="1" x14ac:dyDescent="0.25">
      <c r="A3" s="813"/>
      <c r="B3" s="813"/>
      <c r="C3" s="813"/>
      <c r="D3" s="813"/>
      <c r="E3" s="813"/>
      <c r="F3" s="813"/>
    </row>
    <row r="4" spans="1:6" ht="60.75" thickBot="1" x14ac:dyDescent="0.25">
      <c r="A4" s="696" t="s">
        <v>36</v>
      </c>
      <c r="B4" s="697" t="s">
        <v>924</v>
      </c>
      <c r="C4" s="696" t="s">
        <v>925</v>
      </c>
      <c r="D4" s="698" t="s">
        <v>926</v>
      </c>
      <c r="E4" s="699" t="s">
        <v>927</v>
      </c>
      <c r="F4" s="700" t="s">
        <v>928</v>
      </c>
    </row>
    <row r="5" spans="1:6" x14ac:dyDescent="0.2">
      <c r="A5" s="701" t="s">
        <v>557</v>
      </c>
      <c r="B5" s="702" t="s">
        <v>929</v>
      </c>
      <c r="C5" s="703">
        <v>5013</v>
      </c>
      <c r="D5" s="704">
        <v>1.5</v>
      </c>
      <c r="E5" s="705"/>
      <c r="F5" s="706"/>
    </row>
    <row r="6" spans="1:6" x14ac:dyDescent="0.2">
      <c r="A6" s="701"/>
      <c r="B6" s="707" t="s">
        <v>930</v>
      </c>
      <c r="C6" s="703"/>
      <c r="D6" s="704">
        <v>1.5</v>
      </c>
      <c r="E6" s="705"/>
      <c r="F6" s="706"/>
    </row>
    <row r="7" spans="1:6" x14ac:dyDescent="0.2">
      <c r="A7" s="708" t="s">
        <v>931</v>
      </c>
      <c r="B7" s="709"/>
      <c r="C7" s="708"/>
      <c r="D7" s="710">
        <v>1.5</v>
      </c>
      <c r="E7" s="711"/>
      <c r="F7" s="712"/>
    </row>
    <row r="8" spans="1:6" x14ac:dyDescent="0.2">
      <c r="A8" s="701" t="s">
        <v>559</v>
      </c>
      <c r="B8" s="702" t="s">
        <v>932</v>
      </c>
      <c r="C8" s="703">
        <v>5011</v>
      </c>
      <c r="D8" s="704"/>
      <c r="E8" s="705"/>
      <c r="F8" s="706">
        <v>38.5</v>
      </c>
    </row>
    <row r="9" spans="1:6" x14ac:dyDescent="0.2">
      <c r="A9" s="701"/>
      <c r="B9" s="707" t="s">
        <v>933</v>
      </c>
      <c r="C9" s="703"/>
      <c r="D9" s="704"/>
      <c r="E9" s="705"/>
      <c r="F9" s="706">
        <v>38.5</v>
      </c>
    </row>
    <row r="10" spans="1:6" x14ac:dyDescent="0.2">
      <c r="A10" s="708" t="s">
        <v>934</v>
      </c>
      <c r="B10" s="709"/>
      <c r="C10" s="708"/>
      <c r="D10" s="710"/>
      <c r="E10" s="711"/>
      <c r="F10" s="712">
        <v>38.5</v>
      </c>
    </row>
    <row r="11" spans="1:6" x14ac:dyDescent="0.2">
      <c r="A11" s="701" t="s">
        <v>566</v>
      </c>
      <c r="B11" s="702" t="s">
        <v>929</v>
      </c>
      <c r="C11" s="703">
        <v>5011</v>
      </c>
      <c r="D11" s="704"/>
      <c r="E11" s="705">
        <v>32</v>
      </c>
      <c r="F11" s="706"/>
    </row>
    <row r="12" spans="1:6" x14ac:dyDescent="0.2">
      <c r="A12" s="701"/>
      <c r="B12" s="702" t="s">
        <v>929</v>
      </c>
      <c r="C12" s="703">
        <v>5012</v>
      </c>
      <c r="D12" s="704"/>
      <c r="E12" s="705">
        <v>16</v>
      </c>
      <c r="F12" s="706"/>
    </row>
    <row r="13" spans="1:6" x14ac:dyDescent="0.2">
      <c r="A13" s="701"/>
      <c r="B13" s="707" t="s">
        <v>930</v>
      </c>
      <c r="C13" s="703"/>
      <c r="D13" s="704"/>
      <c r="E13" s="705">
        <v>48</v>
      </c>
      <c r="F13" s="706"/>
    </row>
    <row r="14" spans="1:6" x14ac:dyDescent="0.2">
      <c r="A14" s="708" t="s">
        <v>935</v>
      </c>
      <c r="B14" s="709"/>
      <c r="C14" s="708"/>
      <c r="D14" s="710"/>
      <c r="E14" s="711">
        <v>48</v>
      </c>
      <c r="F14" s="712"/>
    </row>
    <row r="15" spans="1:6" x14ac:dyDescent="0.2">
      <c r="A15" s="701" t="s">
        <v>936</v>
      </c>
      <c r="B15" s="702" t="s">
        <v>929</v>
      </c>
      <c r="C15" s="703" t="s">
        <v>937</v>
      </c>
      <c r="D15" s="704"/>
      <c r="E15" s="705">
        <v>3</v>
      </c>
      <c r="F15" s="706">
        <v>3</v>
      </c>
    </row>
    <row r="16" spans="1:6" x14ac:dyDescent="0.2">
      <c r="A16" s="701"/>
      <c r="B16" s="707" t="s">
        <v>930</v>
      </c>
      <c r="C16" s="703"/>
      <c r="D16" s="704"/>
      <c r="E16" s="705">
        <v>3</v>
      </c>
      <c r="F16" s="706">
        <v>3</v>
      </c>
    </row>
    <row r="17" spans="1:6" x14ac:dyDescent="0.2">
      <c r="A17" s="708" t="s">
        <v>938</v>
      </c>
      <c r="B17" s="709"/>
      <c r="C17" s="708"/>
      <c r="D17" s="710"/>
      <c r="E17" s="711">
        <v>3</v>
      </c>
      <c r="F17" s="712">
        <v>3</v>
      </c>
    </row>
    <row r="18" spans="1:6" x14ac:dyDescent="0.2">
      <c r="A18" s="701" t="s">
        <v>572</v>
      </c>
      <c r="B18" s="702" t="s">
        <v>932</v>
      </c>
      <c r="C18" s="703">
        <v>5011</v>
      </c>
      <c r="D18" s="704"/>
      <c r="E18" s="705"/>
      <c r="F18" s="706">
        <v>1</v>
      </c>
    </row>
    <row r="19" spans="1:6" x14ac:dyDescent="0.2">
      <c r="A19" s="701"/>
      <c r="B19" s="702" t="s">
        <v>932</v>
      </c>
      <c r="C19" s="703">
        <v>5013</v>
      </c>
      <c r="D19" s="704">
        <v>5</v>
      </c>
      <c r="E19" s="705"/>
      <c r="F19" s="706">
        <v>235</v>
      </c>
    </row>
    <row r="20" spans="1:6" x14ac:dyDescent="0.2">
      <c r="A20" s="701"/>
      <c r="B20" s="707" t="s">
        <v>933</v>
      </c>
      <c r="C20" s="703"/>
      <c r="D20" s="704">
        <v>5</v>
      </c>
      <c r="E20" s="705"/>
      <c r="F20" s="706">
        <v>236</v>
      </c>
    </row>
    <row r="21" spans="1:6" x14ac:dyDescent="0.2">
      <c r="A21" s="701"/>
      <c r="B21" s="702" t="s">
        <v>929</v>
      </c>
      <c r="C21" s="703">
        <v>5011</v>
      </c>
      <c r="D21" s="704"/>
      <c r="E21" s="705">
        <v>2</v>
      </c>
      <c r="F21" s="706"/>
    </row>
    <row r="22" spans="1:6" x14ac:dyDescent="0.2">
      <c r="A22" s="701"/>
      <c r="B22" s="702" t="s">
        <v>929</v>
      </c>
      <c r="C22" s="703">
        <v>5013</v>
      </c>
      <c r="D22" s="704">
        <v>1</v>
      </c>
      <c r="E22" s="705">
        <v>28.5</v>
      </c>
      <c r="F22" s="706">
        <v>14</v>
      </c>
    </row>
    <row r="23" spans="1:6" x14ac:dyDescent="0.2">
      <c r="A23" s="701"/>
      <c r="B23" s="707" t="s">
        <v>930</v>
      </c>
      <c r="C23" s="703"/>
      <c r="D23" s="704">
        <v>1</v>
      </c>
      <c r="E23" s="705">
        <v>30.5</v>
      </c>
      <c r="F23" s="706">
        <v>14</v>
      </c>
    </row>
    <row r="24" spans="1:6" x14ac:dyDescent="0.2">
      <c r="A24" s="708" t="s">
        <v>939</v>
      </c>
      <c r="B24" s="709"/>
      <c r="C24" s="708"/>
      <c r="D24" s="710">
        <v>6</v>
      </c>
      <c r="E24" s="711">
        <v>30.5</v>
      </c>
      <c r="F24" s="712">
        <v>250</v>
      </c>
    </row>
    <row r="25" spans="1:6" x14ac:dyDescent="0.2">
      <c r="A25" s="701" t="s">
        <v>577</v>
      </c>
      <c r="B25" s="702" t="s">
        <v>932</v>
      </c>
      <c r="C25" s="703">
        <v>5011</v>
      </c>
      <c r="D25" s="704"/>
      <c r="E25" s="705">
        <v>7</v>
      </c>
      <c r="F25" s="706"/>
    </row>
    <row r="26" spans="1:6" x14ac:dyDescent="0.2">
      <c r="A26" s="701"/>
      <c r="B26" s="702" t="s">
        <v>932</v>
      </c>
      <c r="C26" s="703">
        <v>5013</v>
      </c>
      <c r="D26" s="704"/>
      <c r="E26" s="705">
        <v>52</v>
      </c>
      <c r="F26" s="706">
        <v>284</v>
      </c>
    </row>
    <row r="27" spans="1:6" x14ac:dyDescent="0.2">
      <c r="A27" s="701"/>
      <c r="B27" s="707" t="s">
        <v>933</v>
      </c>
      <c r="C27" s="703"/>
      <c r="D27" s="704"/>
      <c r="E27" s="705">
        <v>59</v>
      </c>
      <c r="F27" s="706">
        <v>284</v>
      </c>
    </row>
    <row r="28" spans="1:6" x14ac:dyDescent="0.2">
      <c r="A28" s="701"/>
      <c r="B28" s="702" t="s">
        <v>929</v>
      </c>
      <c r="C28" s="703">
        <v>5011</v>
      </c>
      <c r="D28" s="704"/>
      <c r="E28" s="705">
        <v>6</v>
      </c>
      <c r="F28" s="706">
        <v>142.1</v>
      </c>
    </row>
    <row r="29" spans="1:6" x14ac:dyDescent="0.2">
      <c r="A29" s="701"/>
      <c r="B29" s="702" t="s">
        <v>929</v>
      </c>
      <c r="C29" s="703">
        <v>5013</v>
      </c>
      <c r="D29" s="704"/>
      <c r="E29" s="705">
        <v>86</v>
      </c>
      <c r="F29" s="706">
        <v>874</v>
      </c>
    </row>
    <row r="30" spans="1:6" x14ac:dyDescent="0.2">
      <c r="A30" s="701"/>
      <c r="B30" s="707" t="s">
        <v>930</v>
      </c>
      <c r="C30" s="703"/>
      <c r="D30" s="704"/>
      <c r="E30" s="705">
        <v>92</v>
      </c>
      <c r="F30" s="706">
        <v>1016.1</v>
      </c>
    </row>
    <row r="31" spans="1:6" x14ac:dyDescent="0.2">
      <c r="A31" s="708" t="s">
        <v>940</v>
      </c>
      <c r="B31" s="709"/>
      <c r="C31" s="708"/>
      <c r="D31" s="710"/>
      <c r="E31" s="711">
        <v>151</v>
      </c>
      <c r="F31" s="712">
        <v>1300.0999999999999</v>
      </c>
    </row>
    <row r="32" spans="1:6" x14ac:dyDescent="0.2">
      <c r="A32" s="701" t="s">
        <v>582</v>
      </c>
      <c r="B32" s="702" t="s">
        <v>932</v>
      </c>
      <c r="C32" s="703">
        <v>5011</v>
      </c>
      <c r="D32" s="704"/>
      <c r="E32" s="705"/>
      <c r="F32" s="706">
        <v>1</v>
      </c>
    </row>
    <row r="33" spans="1:6" x14ac:dyDescent="0.2">
      <c r="A33" s="701"/>
      <c r="B33" s="702" t="s">
        <v>932</v>
      </c>
      <c r="C33" s="703">
        <v>5013</v>
      </c>
      <c r="D33" s="704">
        <v>16.88</v>
      </c>
      <c r="E33" s="705">
        <v>22</v>
      </c>
      <c r="F33" s="706">
        <v>11</v>
      </c>
    </row>
    <row r="34" spans="1:6" x14ac:dyDescent="0.2">
      <c r="A34" s="701"/>
      <c r="B34" s="707" t="s">
        <v>933</v>
      </c>
      <c r="C34" s="703"/>
      <c r="D34" s="704">
        <v>16.88</v>
      </c>
      <c r="E34" s="705">
        <v>22</v>
      </c>
      <c r="F34" s="706">
        <v>12</v>
      </c>
    </row>
    <row r="35" spans="1:6" x14ac:dyDescent="0.2">
      <c r="A35" s="701"/>
      <c r="B35" s="702" t="s">
        <v>929</v>
      </c>
      <c r="C35" s="703">
        <v>5011</v>
      </c>
      <c r="D35" s="704">
        <v>48</v>
      </c>
      <c r="E35" s="705">
        <v>153</v>
      </c>
      <c r="F35" s="706">
        <v>114.5</v>
      </c>
    </row>
    <row r="36" spans="1:6" x14ac:dyDescent="0.2">
      <c r="A36" s="701"/>
      <c r="B36" s="702" t="s">
        <v>929</v>
      </c>
      <c r="C36" s="703">
        <v>5012</v>
      </c>
      <c r="D36" s="704">
        <v>10.08</v>
      </c>
      <c r="E36" s="705"/>
      <c r="F36" s="706"/>
    </row>
    <row r="37" spans="1:6" x14ac:dyDescent="0.2">
      <c r="A37" s="701"/>
      <c r="B37" s="702" t="s">
        <v>929</v>
      </c>
      <c r="C37" s="703">
        <v>5013</v>
      </c>
      <c r="D37" s="704">
        <v>3</v>
      </c>
      <c r="E37" s="705">
        <v>58</v>
      </c>
      <c r="F37" s="706">
        <v>148.6</v>
      </c>
    </row>
    <row r="38" spans="1:6" x14ac:dyDescent="0.2">
      <c r="A38" s="701"/>
      <c r="B38" s="707" t="s">
        <v>930</v>
      </c>
      <c r="C38" s="703"/>
      <c r="D38" s="704">
        <v>61.08</v>
      </c>
      <c r="E38" s="705">
        <v>211</v>
      </c>
      <c r="F38" s="706">
        <v>263.10000000000002</v>
      </c>
    </row>
    <row r="39" spans="1:6" x14ac:dyDescent="0.2">
      <c r="A39" s="708" t="s">
        <v>941</v>
      </c>
      <c r="B39" s="709"/>
      <c r="C39" s="708"/>
      <c r="D39" s="710">
        <v>77.959999999999994</v>
      </c>
      <c r="E39" s="711">
        <v>233</v>
      </c>
      <c r="F39" s="712">
        <v>275.10000000000002</v>
      </c>
    </row>
    <row r="40" spans="1:6" x14ac:dyDescent="0.2">
      <c r="A40" s="701" t="s">
        <v>594</v>
      </c>
      <c r="B40" s="702" t="s">
        <v>932</v>
      </c>
      <c r="C40" s="703">
        <v>5011</v>
      </c>
      <c r="D40" s="704">
        <v>6.6999999999999993</v>
      </c>
      <c r="E40" s="705"/>
      <c r="F40" s="706">
        <v>7</v>
      </c>
    </row>
    <row r="41" spans="1:6" x14ac:dyDescent="0.2">
      <c r="A41" s="701"/>
      <c r="B41" s="702" t="s">
        <v>932</v>
      </c>
      <c r="C41" s="703">
        <v>5013</v>
      </c>
      <c r="D41" s="704">
        <v>16.649999999999999</v>
      </c>
      <c r="E41" s="705"/>
      <c r="F41" s="706">
        <v>70.77000000000001</v>
      </c>
    </row>
    <row r="42" spans="1:6" x14ac:dyDescent="0.2">
      <c r="A42" s="701"/>
      <c r="B42" s="707" t="s">
        <v>933</v>
      </c>
      <c r="C42" s="703"/>
      <c r="D42" s="704">
        <v>23.349999999999998</v>
      </c>
      <c r="E42" s="705"/>
      <c r="F42" s="706">
        <v>77.77000000000001</v>
      </c>
    </row>
    <row r="43" spans="1:6" x14ac:dyDescent="0.2">
      <c r="A43" s="701"/>
      <c r="B43" s="702" t="s">
        <v>929</v>
      </c>
      <c r="C43" s="703">
        <v>5011</v>
      </c>
      <c r="D43" s="704">
        <v>8.75</v>
      </c>
      <c r="E43" s="705">
        <v>23</v>
      </c>
      <c r="F43" s="706">
        <v>173.84</v>
      </c>
    </row>
    <row r="44" spans="1:6" x14ac:dyDescent="0.2">
      <c r="A44" s="701"/>
      <c r="B44" s="702" t="s">
        <v>929</v>
      </c>
      <c r="C44" s="703">
        <v>5013</v>
      </c>
      <c r="D44" s="704">
        <v>36.450000000000003</v>
      </c>
      <c r="E44" s="705">
        <v>304</v>
      </c>
      <c r="F44" s="706">
        <v>79.03</v>
      </c>
    </row>
    <row r="45" spans="1:6" x14ac:dyDescent="0.2">
      <c r="A45" s="701"/>
      <c r="B45" s="707" t="s">
        <v>930</v>
      </c>
      <c r="C45" s="703"/>
      <c r="D45" s="704">
        <v>45.2</v>
      </c>
      <c r="E45" s="705">
        <v>327</v>
      </c>
      <c r="F45" s="706">
        <v>252.87</v>
      </c>
    </row>
    <row r="46" spans="1:6" x14ac:dyDescent="0.2">
      <c r="A46" s="708" t="s">
        <v>942</v>
      </c>
      <c r="B46" s="709"/>
      <c r="C46" s="708"/>
      <c r="D46" s="710">
        <v>68.55</v>
      </c>
      <c r="E46" s="711">
        <v>327</v>
      </c>
      <c r="F46" s="712">
        <v>330.64</v>
      </c>
    </row>
    <row r="47" spans="1:6" x14ac:dyDescent="0.2">
      <c r="A47" s="701" t="s">
        <v>600</v>
      </c>
      <c r="B47" s="702" t="s">
        <v>932</v>
      </c>
      <c r="C47" s="703">
        <v>5011</v>
      </c>
      <c r="D47" s="704"/>
      <c r="E47" s="705"/>
      <c r="F47" s="706">
        <v>18.5</v>
      </c>
    </row>
    <row r="48" spans="1:6" x14ac:dyDescent="0.2">
      <c r="A48" s="701"/>
      <c r="B48" s="702" t="s">
        <v>932</v>
      </c>
      <c r="C48" s="703">
        <v>5013</v>
      </c>
      <c r="D48" s="704"/>
      <c r="E48" s="705">
        <v>11</v>
      </c>
      <c r="F48" s="706">
        <v>841.44999999999993</v>
      </c>
    </row>
    <row r="49" spans="1:6" x14ac:dyDescent="0.2">
      <c r="A49" s="701"/>
      <c r="B49" s="707" t="s">
        <v>933</v>
      </c>
      <c r="C49" s="703"/>
      <c r="D49" s="704"/>
      <c r="E49" s="705">
        <v>11</v>
      </c>
      <c r="F49" s="706">
        <v>859.94999999999993</v>
      </c>
    </row>
    <row r="50" spans="1:6" x14ac:dyDescent="0.2">
      <c r="A50" s="701"/>
      <c r="B50" s="702" t="s">
        <v>929</v>
      </c>
      <c r="C50" s="703">
        <v>5011</v>
      </c>
      <c r="D50" s="704"/>
      <c r="E50" s="705"/>
      <c r="F50" s="706">
        <v>71.13</v>
      </c>
    </row>
    <row r="51" spans="1:6" x14ac:dyDescent="0.2">
      <c r="A51" s="701"/>
      <c r="B51" s="702" t="s">
        <v>929</v>
      </c>
      <c r="C51" s="703">
        <v>5013</v>
      </c>
      <c r="D51" s="704"/>
      <c r="E51" s="705"/>
      <c r="F51" s="706">
        <v>6</v>
      </c>
    </row>
    <row r="52" spans="1:6" x14ac:dyDescent="0.2">
      <c r="A52" s="701"/>
      <c r="B52" s="707" t="s">
        <v>930</v>
      </c>
      <c r="C52" s="703"/>
      <c r="D52" s="704"/>
      <c r="E52" s="705"/>
      <c r="F52" s="706">
        <v>77.13</v>
      </c>
    </row>
    <row r="53" spans="1:6" x14ac:dyDescent="0.2">
      <c r="A53" s="708" t="s">
        <v>943</v>
      </c>
      <c r="B53" s="709"/>
      <c r="C53" s="708"/>
      <c r="D53" s="710"/>
      <c r="E53" s="711">
        <v>11</v>
      </c>
      <c r="F53" s="712">
        <v>937.07999999999993</v>
      </c>
    </row>
    <row r="54" spans="1:6" x14ac:dyDescent="0.2">
      <c r="A54" s="701" t="s">
        <v>605</v>
      </c>
      <c r="B54" s="702" t="s">
        <v>932</v>
      </c>
      <c r="C54" s="703">
        <v>5011</v>
      </c>
      <c r="D54" s="704"/>
      <c r="E54" s="705"/>
      <c r="F54" s="706">
        <v>22.38</v>
      </c>
    </row>
    <row r="55" spans="1:6" x14ac:dyDescent="0.2">
      <c r="A55" s="701"/>
      <c r="B55" s="702" t="s">
        <v>932</v>
      </c>
      <c r="C55" s="703">
        <v>5013</v>
      </c>
      <c r="D55" s="704"/>
      <c r="E55" s="705"/>
      <c r="F55" s="706">
        <v>392.65</v>
      </c>
    </row>
    <row r="56" spans="1:6" x14ac:dyDescent="0.2">
      <c r="A56" s="701"/>
      <c r="B56" s="707" t="s">
        <v>933</v>
      </c>
      <c r="C56" s="703"/>
      <c r="D56" s="704"/>
      <c r="E56" s="705"/>
      <c r="F56" s="706">
        <v>415.03</v>
      </c>
    </row>
    <row r="57" spans="1:6" x14ac:dyDescent="0.2">
      <c r="A57" s="701"/>
      <c r="B57" s="702" t="s">
        <v>929</v>
      </c>
      <c r="C57" s="703">
        <v>5011</v>
      </c>
      <c r="D57" s="704"/>
      <c r="E57" s="705">
        <v>3</v>
      </c>
      <c r="F57" s="706">
        <v>35</v>
      </c>
    </row>
    <row r="58" spans="1:6" x14ac:dyDescent="0.2">
      <c r="A58" s="701"/>
      <c r="B58" s="702" t="s">
        <v>929</v>
      </c>
      <c r="C58" s="703">
        <v>5013</v>
      </c>
      <c r="D58" s="704"/>
      <c r="E58" s="705">
        <v>55</v>
      </c>
      <c r="F58" s="706">
        <v>6.5</v>
      </c>
    </row>
    <row r="59" spans="1:6" x14ac:dyDescent="0.2">
      <c r="A59" s="701"/>
      <c r="B59" s="707" t="s">
        <v>930</v>
      </c>
      <c r="C59" s="703"/>
      <c r="D59" s="704"/>
      <c r="E59" s="705">
        <v>58</v>
      </c>
      <c r="F59" s="706">
        <v>41.5</v>
      </c>
    </row>
    <row r="60" spans="1:6" x14ac:dyDescent="0.2">
      <c r="A60" s="708" t="s">
        <v>944</v>
      </c>
      <c r="B60" s="709"/>
      <c r="C60" s="708"/>
      <c r="D60" s="710"/>
      <c r="E60" s="711">
        <v>58</v>
      </c>
      <c r="F60" s="712">
        <v>456.53</v>
      </c>
    </row>
    <row r="61" spans="1:6" x14ac:dyDescent="0.2">
      <c r="A61" s="701" t="s">
        <v>609</v>
      </c>
      <c r="B61" s="702" t="s">
        <v>932</v>
      </c>
      <c r="C61" s="703">
        <v>5011</v>
      </c>
      <c r="D61" s="704">
        <v>3.1</v>
      </c>
      <c r="E61" s="705"/>
      <c r="F61" s="706"/>
    </row>
    <row r="62" spans="1:6" x14ac:dyDescent="0.2">
      <c r="A62" s="701"/>
      <c r="B62" s="702" t="s">
        <v>932</v>
      </c>
      <c r="C62" s="703">
        <v>5013</v>
      </c>
      <c r="D62" s="704">
        <v>39.15</v>
      </c>
      <c r="E62" s="705">
        <v>40</v>
      </c>
      <c r="F62" s="706">
        <v>35</v>
      </c>
    </row>
    <row r="63" spans="1:6" x14ac:dyDescent="0.2">
      <c r="A63" s="701"/>
      <c r="B63" s="707" t="s">
        <v>933</v>
      </c>
      <c r="C63" s="703"/>
      <c r="D63" s="704">
        <v>42.25</v>
      </c>
      <c r="E63" s="705">
        <v>40</v>
      </c>
      <c r="F63" s="706">
        <v>35</v>
      </c>
    </row>
    <row r="64" spans="1:6" x14ac:dyDescent="0.2">
      <c r="A64" s="701"/>
      <c r="B64" s="702" t="s">
        <v>929</v>
      </c>
      <c r="C64" s="703">
        <v>5013</v>
      </c>
      <c r="D64" s="704">
        <v>2.6</v>
      </c>
      <c r="E64" s="705">
        <v>58</v>
      </c>
      <c r="F64" s="706">
        <v>2</v>
      </c>
    </row>
    <row r="65" spans="1:6" x14ac:dyDescent="0.2">
      <c r="A65" s="701"/>
      <c r="B65" s="707" t="s">
        <v>930</v>
      </c>
      <c r="C65" s="703"/>
      <c r="D65" s="704">
        <v>2.6</v>
      </c>
      <c r="E65" s="705">
        <v>58</v>
      </c>
      <c r="F65" s="706">
        <v>2</v>
      </c>
    </row>
    <row r="66" spans="1:6" x14ac:dyDescent="0.2">
      <c r="A66" s="708" t="s">
        <v>945</v>
      </c>
      <c r="B66" s="709"/>
      <c r="C66" s="708"/>
      <c r="D66" s="710">
        <v>44.85</v>
      </c>
      <c r="E66" s="711">
        <v>98</v>
      </c>
      <c r="F66" s="712">
        <v>37</v>
      </c>
    </row>
    <row r="67" spans="1:6" x14ac:dyDescent="0.2">
      <c r="A67" s="701" t="s">
        <v>612</v>
      </c>
      <c r="B67" s="702" t="s">
        <v>932</v>
      </c>
      <c r="C67" s="703">
        <v>5013</v>
      </c>
      <c r="D67" s="704">
        <v>14</v>
      </c>
      <c r="E67" s="705">
        <v>126</v>
      </c>
      <c r="F67" s="706">
        <v>1</v>
      </c>
    </row>
    <row r="68" spans="1:6" x14ac:dyDescent="0.2">
      <c r="A68" s="701"/>
      <c r="B68" s="707" t="s">
        <v>933</v>
      </c>
      <c r="C68" s="703"/>
      <c r="D68" s="704">
        <v>14</v>
      </c>
      <c r="E68" s="705">
        <v>126</v>
      </c>
      <c r="F68" s="706">
        <v>1</v>
      </c>
    </row>
    <row r="69" spans="1:6" x14ac:dyDescent="0.2">
      <c r="A69" s="701"/>
      <c r="B69" s="702" t="s">
        <v>929</v>
      </c>
      <c r="C69" s="703">
        <v>5011</v>
      </c>
      <c r="D69" s="704"/>
      <c r="E69" s="705">
        <v>9</v>
      </c>
      <c r="F69" s="706">
        <v>2</v>
      </c>
    </row>
    <row r="70" spans="1:6" x14ac:dyDescent="0.2">
      <c r="A70" s="701"/>
      <c r="B70" s="702" t="s">
        <v>929</v>
      </c>
      <c r="C70" s="703">
        <v>5013</v>
      </c>
      <c r="D70" s="704"/>
      <c r="E70" s="705">
        <v>149</v>
      </c>
      <c r="F70" s="706"/>
    </row>
    <row r="71" spans="1:6" x14ac:dyDescent="0.2">
      <c r="A71" s="701"/>
      <c r="B71" s="707" t="s">
        <v>930</v>
      </c>
      <c r="C71" s="703"/>
      <c r="D71" s="704"/>
      <c r="E71" s="705">
        <v>158</v>
      </c>
      <c r="F71" s="706">
        <v>2</v>
      </c>
    </row>
    <row r="72" spans="1:6" x14ac:dyDescent="0.2">
      <c r="A72" s="708" t="s">
        <v>946</v>
      </c>
      <c r="B72" s="709"/>
      <c r="C72" s="708"/>
      <c r="D72" s="710">
        <v>14</v>
      </c>
      <c r="E72" s="711">
        <v>284</v>
      </c>
      <c r="F72" s="712">
        <v>3</v>
      </c>
    </row>
    <row r="73" spans="1:6" x14ac:dyDescent="0.2">
      <c r="A73" s="701" t="s">
        <v>620</v>
      </c>
      <c r="B73" s="702" t="s">
        <v>932</v>
      </c>
      <c r="C73" s="703">
        <v>5011</v>
      </c>
      <c r="D73" s="704"/>
      <c r="E73" s="705"/>
      <c r="F73" s="706">
        <v>2.7</v>
      </c>
    </row>
    <row r="74" spans="1:6" x14ac:dyDescent="0.2">
      <c r="A74" s="701"/>
      <c r="B74" s="702" t="s">
        <v>932</v>
      </c>
      <c r="C74" s="703">
        <v>5013</v>
      </c>
      <c r="D74" s="704"/>
      <c r="E74" s="705"/>
      <c r="F74" s="706">
        <v>316.38</v>
      </c>
    </row>
    <row r="75" spans="1:6" x14ac:dyDescent="0.2">
      <c r="A75" s="701"/>
      <c r="B75" s="707" t="s">
        <v>933</v>
      </c>
      <c r="C75" s="703"/>
      <c r="D75" s="704"/>
      <c r="E75" s="705"/>
      <c r="F75" s="706">
        <v>319.08</v>
      </c>
    </row>
    <row r="76" spans="1:6" x14ac:dyDescent="0.2">
      <c r="A76" s="701"/>
      <c r="B76" s="702" t="s">
        <v>929</v>
      </c>
      <c r="C76" s="703">
        <v>5011</v>
      </c>
      <c r="D76" s="704"/>
      <c r="E76" s="705"/>
      <c r="F76" s="706">
        <v>332.09999999999997</v>
      </c>
    </row>
    <row r="77" spans="1:6" x14ac:dyDescent="0.2">
      <c r="A77" s="701"/>
      <c r="B77" s="702" t="s">
        <v>929</v>
      </c>
      <c r="C77" s="703">
        <v>5013</v>
      </c>
      <c r="D77" s="704"/>
      <c r="E77" s="705"/>
      <c r="F77" s="706">
        <v>33.5</v>
      </c>
    </row>
    <row r="78" spans="1:6" x14ac:dyDescent="0.2">
      <c r="A78" s="701"/>
      <c r="B78" s="707" t="s">
        <v>930</v>
      </c>
      <c r="C78" s="703"/>
      <c r="D78" s="704"/>
      <c r="E78" s="705"/>
      <c r="F78" s="706">
        <v>365.59999999999997</v>
      </c>
    </row>
    <row r="79" spans="1:6" x14ac:dyDescent="0.2">
      <c r="A79" s="708" t="s">
        <v>947</v>
      </c>
      <c r="B79" s="709"/>
      <c r="C79" s="708"/>
      <c r="D79" s="710"/>
      <c r="E79" s="711"/>
      <c r="F79" s="712">
        <v>684.68</v>
      </c>
    </row>
    <row r="80" spans="1:6" x14ac:dyDescent="0.2">
      <c r="A80" s="701" t="s">
        <v>623</v>
      </c>
      <c r="B80" s="702" t="s">
        <v>932</v>
      </c>
      <c r="C80" s="703">
        <v>5011</v>
      </c>
      <c r="D80" s="704">
        <v>2.8</v>
      </c>
      <c r="E80" s="705"/>
      <c r="F80" s="706"/>
    </row>
    <row r="81" spans="1:6" x14ac:dyDescent="0.2">
      <c r="A81" s="701"/>
      <c r="B81" s="702" t="s">
        <v>932</v>
      </c>
      <c r="C81" s="703">
        <v>5013</v>
      </c>
      <c r="D81" s="704"/>
      <c r="E81" s="705">
        <v>9</v>
      </c>
      <c r="F81" s="706">
        <v>13</v>
      </c>
    </row>
    <row r="82" spans="1:6" x14ac:dyDescent="0.2">
      <c r="A82" s="701"/>
      <c r="B82" s="707" t="s">
        <v>933</v>
      </c>
      <c r="C82" s="703"/>
      <c r="D82" s="704">
        <v>2.8</v>
      </c>
      <c r="E82" s="705">
        <v>9</v>
      </c>
      <c r="F82" s="706">
        <v>13</v>
      </c>
    </row>
    <row r="83" spans="1:6" x14ac:dyDescent="0.2">
      <c r="A83" s="708" t="s">
        <v>948</v>
      </c>
      <c r="B83" s="709"/>
      <c r="C83" s="708"/>
      <c r="D83" s="710">
        <v>2.8</v>
      </c>
      <c r="E83" s="711">
        <v>9</v>
      </c>
      <c r="F83" s="712">
        <v>13</v>
      </c>
    </row>
    <row r="84" spans="1:6" x14ac:dyDescent="0.2">
      <c r="A84" s="701" t="s">
        <v>624</v>
      </c>
      <c r="B84" s="702" t="s">
        <v>932</v>
      </c>
      <c r="C84" s="703">
        <v>5011</v>
      </c>
      <c r="D84" s="704">
        <v>1.2</v>
      </c>
      <c r="E84" s="705">
        <v>0</v>
      </c>
      <c r="F84" s="706">
        <v>1.58</v>
      </c>
    </row>
    <row r="85" spans="1:6" x14ac:dyDescent="0.2">
      <c r="A85" s="701"/>
      <c r="B85" s="702" t="s">
        <v>932</v>
      </c>
      <c r="C85" s="703">
        <v>5013</v>
      </c>
      <c r="D85" s="704">
        <v>0.5</v>
      </c>
      <c r="E85" s="705">
        <v>20</v>
      </c>
      <c r="F85" s="706">
        <v>13</v>
      </c>
    </row>
    <row r="86" spans="1:6" x14ac:dyDescent="0.2">
      <c r="A86" s="701"/>
      <c r="B86" s="707" t="s">
        <v>933</v>
      </c>
      <c r="C86" s="703"/>
      <c r="D86" s="704">
        <v>1.7</v>
      </c>
      <c r="E86" s="705">
        <v>20</v>
      </c>
      <c r="F86" s="706">
        <v>14.58</v>
      </c>
    </row>
    <row r="87" spans="1:6" x14ac:dyDescent="0.2">
      <c r="A87" s="701"/>
      <c r="B87" s="702" t="s">
        <v>929</v>
      </c>
      <c r="C87" s="703">
        <v>5011</v>
      </c>
      <c r="D87" s="704">
        <v>7</v>
      </c>
      <c r="E87" s="705">
        <v>6</v>
      </c>
      <c r="F87" s="706">
        <v>58.080000000000005</v>
      </c>
    </row>
    <row r="88" spans="1:6" x14ac:dyDescent="0.2">
      <c r="A88" s="701"/>
      <c r="B88" s="702" t="s">
        <v>929</v>
      </c>
      <c r="C88" s="703">
        <v>5013</v>
      </c>
      <c r="D88" s="704">
        <v>0</v>
      </c>
      <c r="E88" s="705">
        <v>50</v>
      </c>
      <c r="F88" s="706">
        <v>3</v>
      </c>
    </row>
    <row r="89" spans="1:6" x14ac:dyDescent="0.2">
      <c r="A89" s="701"/>
      <c r="B89" s="707" t="s">
        <v>930</v>
      </c>
      <c r="C89" s="703"/>
      <c r="D89" s="704">
        <v>7</v>
      </c>
      <c r="E89" s="705">
        <v>56</v>
      </c>
      <c r="F89" s="706">
        <v>61.080000000000005</v>
      </c>
    </row>
    <row r="90" spans="1:6" x14ac:dyDescent="0.2">
      <c r="A90" s="708" t="s">
        <v>949</v>
      </c>
      <c r="B90" s="709"/>
      <c r="C90" s="708"/>
      <c r="D90" s="710">
        <v>8.6999999999999993</v>
      </c>
      <c r="E90" s="711">
        <v>76</v>
      </c>
      <c r="F90" s="712">
        <v>75.660000000000011</v>
      </c>
    </row>
    <row r="91" spans="1:6" x14ac:dyDescent="0.2">
      <c r="A91" s="701" t="s">
        <v>626</v>
      </c>
      <c r="B91" s="702" t="s">
        <v>929</v>
      </c>
      <c r="C91" s="703">
        <v>5011</v>
      </c>
      <c r="D91" s="704">
        <v>2</v>
      </c>
      <c r="E91" s="705">
        <v>94</v>
      </c>
      <c r="F91" s="706">
        <v>36.729999999999997</v>
      </c>
    </row>
    <row r="92" spans="1:6" x14ac:dyDescent="0.2">
      <c r="A92" s="701"/>
      <c r="B92" s="702" t="s">
        <v>929</v>
      </c>
      <c r="C92" s="703">
        <v>5013</v>
      </c>
      <c r="D92" s="704"/>
      <c r="E92" s="705">
        <v>8</v>
      </c>
      <c r="F92" s="706">
        <v>6</v>
      </c>
    </row>
    <row r="93" spans="1:6" x14ac:dyDescent="0.2">
      <c r="A93" s="701"/>
      <c r="B93" s="707" t="s">
        <v>930</v>
      </c>
      <c r="C93" s="703"/>
      <c r="D93" s="704">
        <v>2</v>
      </c>
      <c r="E93" s="705">
        <v>102</v>
      </c>
      <c r="F93" s="706">
        <v>42.73</v>
      </c>
    </row>
    <row r="94" spans="1:6" x14ac:dyDescent="0.2">
      <c r="A94" s="708" t="s">
        <v>950</v>
      </c>
      <c r="B94" s="709"/>
      <c r="C94" s="708"/>
      <c r="D94" s="710">
        <v>2</v>
      </c>
      <c r="E94" s="711">
        <v>102</v>
      </c>
      <c r="F94" s="712">
        <v>42.73</v>
      </c>
    </row>
    <row r="95" spans="1:6" x14ac:dyDescent="0.2">
      <c r="A95" s="701" t="s">
        <v>627</v>
      </c>
      <c r="B95" s="702" t="s">
        <v>929</v>
      </c>
      <c r="C95" s="703">
        <v>5013</v>
      </c>
      <c r="D95" s="704">
        <v>9</v>
      </c>
      <c r="E95" s="705"/>
      <c r="F95" s="706"/>
    </row>
    <row r="96" spans="1:6" x14ac:dyDescent="0.2">
      <c r="A96" s="701"/>
      <c r="B96" s="707" t="s">
        <v>930</v>
      </c>
      <c r="C96" s="703"/>
      <c r="D96" s="704">
        <v>9</v>
      </c>
      <c r="E96" s="705"/>
      <c r="F96" s="706"/>
    </row>
    <row r="97" spans="1:6" x14ac:dyDescent="0.2">
      <c r="A97" s="708" t="s">
        <v>951</v>
      </c>
      <c r="B97" s="709"/>
      <c r="C97" s="708"/>
      <c r="D97" s="710">
        <v>9</v>
      </c>
      <c r="E97" s="711"/>
      <c r="F97" s="712"/>
    </row>
    <row r="98" spans="1:6" x14ac:dyDescent="0.2">
      <c r="A98" s="701" t="s">
        <v>629</v>
      </c>
      <c r="B98" s="702" t="s">
        <v>929</v>
      </c>
      <c r="C98" s="703">
        <v>5011</v>
      </c>
      <c r="D98" s="704">
        <v>0.03</v>
      </c>
      <c r="E98" s="705"/>
      <c r="F98" s="706"/>
    </row>
    <row r="99" spans="1:6" x14ac:dyDescent="0.2">
      <c r="A99" s="701"/>
      <c r="B99" s="702" t="s">
        <v>929</v>
      </c>
      <c r="C99" s="703">
        <v>5013</v>
      </c>
      <c r="D99" s="704">
        <v>30.69</v>
      </c>
      <c r="E99" s="705"/>
      <c r="F99" s="706"/>
    </row>
    <row r="100" spans="1:6" x14ac:dyDescent="0.2">
      <c r="A100" s="701"/>
      <c r="B100" s="707" t="s">
        <v>930</v>
      </c>
      <c r="C100" s="703"/>
      <c r="D100" s="704">
        <v>30.720000000000002</v>
      </c>
      <c r="E100" s="705"/>
      <c r="F100" s="706"/>
    </row>
    <row r="101" spans="1:6" x14ac:dyDescent="0.2">
      <c r="A101" s="708" t="s">
        <v>952</v>
      </c>
      <c r="B101" s="709"/>
      <c r="C101" s="708"/>
      <c r="D101" s="710">
        <v>30.720000000000002</v>
      </c>
      <c r="E101" s="711"/>
      <c r="F101" s="712"/>
    </row>
    <row r="102" spans="1:6" x14ac:dyDescent="0.2">
      <c r="A102" s="701" t="s">
        <v>631</v>
      </c>
      <c r="B102" s="702" t="s">
        <v>929</v>
      </c>
      <c r="C102" s="703">
        <v>5011</v>
      </c>
      <c r="D102" s="704"/>
      <c r="E102" s="705"/>
      <c r="F102" s="706">
        <v>1</v>
      </c>
    </row>
    <row r="103" spans="1:6" x14ac:dyDescent="0.2">
      <c r="A103" s="701"/>
      <c r="B103" s="702" t="s">
        <v>929</v>
      </c>
      <c r="C103" s="703">
        <v>5013</v>
      </c>
      <c r="D103" s="704"/>
      <c r="E103" s="705"/>
      <c r="F103" s="706">
        <v>4.25</v>
      </c>
    </row>
    <row r="104" spans="1:6" x14ac:dyDescent="0.2">
      <c r="A104" s="701"/>
      <c r="B104" s="707" t="s">
        <v>930</v>
      </c>
      <c r="C104" s="703"/>
      <c r="D104" s="704"/>
      <c r="E104" s="705"/>
      <c r="F104" s="706">
        <v>5.25</v>
      </c>
    </row>
    <row r="105" spans="1:6" x14ac:dyDescent="0.2">
      <c r="A105" s="708" t="s">
        <v>953</v>
      </c>
      <c r="B105" s="709"/>
      <c r="C105" s="708"/>
      <c r="D105" s="710"/>
      <c r="E105" s="711"/>
      <c r="F105" s="712">
        <v>5.25</v>
      </c>
    </row>
    <row r="106" spans="1:6" x14ac:dyDescent="0.2">
      <c r="A106" s="701" t="s">
        <v>632</v>
      </c>
      <c r="B106" s="702" t="s">
        <v>932</v>
      </c>
      <c r="C106" s="703">
        <v>5011</v>
      </c>
      <c r="D106" s="704">
        <v>1.5</v>
      </c>
      <c r="E106" s="705"/>
      <c r="F106" s="706"/>
    </row>
    <row r="107" spans="1:6" x14ac:dyDescent="0.2">
      <c r="A107" s="701"/>
      <c r="B107" s="707" t="s">
        <v>933</v>
      </c>
      <c r="C107" s="703"/>
      <c r="D107" s="704">
        <v>1.5</v>
      </c>
      <c r="E107" s="705"/>
      <c r="F107" s="706"/>
    </row>
    <row r="108" spans="1:6" x14ac:dyDescent="0.2">
      <c r="A108" s="701"/>
      <c r="B108" s="702" t="s">
        <v>929</v>
      </c>
      <c r="C108" s="703">
        <v>5013</v>
      </c>
      <c r="D108" s="704">
        <v>24</v>
      </c>
      <c r="E108" s="705"/>
      <c r="F108" s="706"/>
    </row>
    <row r="109" spans="1:6" x14ac:dyDescent="0.2">
      <c r="A109" s="701"/>
      <c r="B109" s="707" t="s">
        <v>930</v>
      </c>
      <c r="C109" s="703"/>
      <c r="D109" s="704">
        <v>24</v>
      </c>
      <c r="E109" s="705"/>
      <c r="F109" s="706"/>
    </row>
    <row r="110" spans="1:6" x14ac:dyDescent="0.2">
      <c r="A110" s="708" t="s">
        <v>954</v>
      </c>
      <c r="B110" s="709"/>
      <c r="C110" s="708"/>
      <c r="D110" s="710">
        <v>25.5</v>
      </c>
      <c r="E110" s="711"/>
      <c r="F110" s="712"/>
    </row>
    <row r="111" spans="1:6" x14ac:dyDescent="0.2">
      <c r="A111" s="701" t="s">
        <v>633</v>
      </c>
      <c r="B111" s="702" t="s">
        <v>929</v>
      </c>
      <c r="C111" s="703">
        <v>5011</v>
      </c>
      <c r="D111" s="704">
        <v>0</v>
      </c>
      <c r="E111" s="705">
        <v>30</v>
      </c>
      <c r="F111" s="706">
        <v>0</v>
      </c>
    </row>
    <row r="112" spans="1:6" x14ac:dyDescent="0.2">
      <c r="A112" s="701"/>
      <c r="B112" s="707" t="s">
        <v>930</v>
      </c>
      <c r="C112" s="703"/>
      <c r="D112" s="704">
        <v>0</v>
      </c>
      <c r="E112" s="705">
        <v>30</v>
      </c>
      <c r="F112" s="706">
        <v>0</v>
      </c>
    </row>
    <row r="113" spans="1:6" ht="13.5" thickBot="1" x14ac:dyDescent="0.25">
      <c r="A113" s="708" t="s">
        <v>955</v>
      </c>
      <c r="B113" s="709"/>
      <c r="C113" s="708"/>
      <c r="D113" s="704">
        <v>0</v>
      </c>
      <c r="E113" s="705">
        <v>30</v>
      </c>
      <c r="F113" s="706">
        <v>0</v>
      </c>
    </row>
    <row r="114" spans="1:6" ht="15.75" thickBot="1" x14ac:dyDescent="0.3">
      <c r="A114" s="713" t="s">
        <v>956</v>
      </c>
      <c r="B114" s="714"/>
      <c r="C114" s="715"/>
      <c r="D114" s="716">
        <v>291.58</v>
      </c>
      <c r="E114" s="717">
        <v>1460.5</v>
      </c>
      <c r="F114" s="718">
        <v>4452.2699999999995</v>
      </c>
    </row>
  </sheetData>
  <mergeCells count="2">
    <mergeCell ref="A1:B1"/>
    <mergeCell ref="A2:F3"/>
  </mergeCells>
  <printOptions horizontalCentered="1"/>
  <pageMargins left="0.31496062992125984" right="0" top="0.74803149606299213" bottom="0" header="0.43307086614173229" footer="0"/>
  <pageSetup paperSize="9" scale="60" fitToHeight="2" orientation="portrait" r:id="rId1"/>
  <headerFooter scaleWithDoc="0" alignWithMargins="0">
    <oddHeader>&amp;L&amp;8STÁTNÍ ROZPOČET 2027&amp;R&amp;"Times New Roman,Obyčejné"Tabulka č. 16
strana  &amp;P</oddHeader>
  </headerFooter>
  <rowBreaks count="1" manualBreakCount="1">
    <brk id="80" max="5" man="1"/>
  </rowBreaks>
  <ignoredErrors>
    <ignoredError sqref="C15" numberStoredAsText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1C42B-0F6E-4C08-8C7E-6ECD8994D36E}">
  <sheetPr>
    <pageSetUpPr fitToPage="1"/>
  </sheetPr>
  <dimension ref="A1:P62"/>
  <sheetViews>
    <sheetView zoomScale="75" zoomScaleNormal="75" workbookViewId="0">
      <pane xSplit="1" ySplit="11" topLeftCell="B24" activePane="bottomRight" state="frozen"/>
      <selection activeCell="M17" sqref="M17"/>
      <selection pane="topRight" activeCell="M17" sqref="M17"/>
      <selection pane="bottomLeft" activeCell="M17" sqref="M17"/>
      <selection pane="bottomRight" activeCell="A25" sqref="A25"/>
    </sheetView>
  </sheetViews>
  <sheetFormatPr defaultColWidth="6.7109375" defaultRowHeight="15.75" x14ac:dyDescent="0.25"/>
  <cols>
    <col min="1" max="1" width="59.140625" style="4" customWidth="1"/>
    <col min="2" max="2" width="17.85546875" style="3" customWidth="1"/>
    <col min="3" max="4" width="13.7109375" style="3" customWidth="1"/>
    <col min="5" max="5" width="17.85546875" style="3" customWidth="1"/>
    <col min="6" max="7" width="13.7109375" style="3" customWidth="1"/>
    <col min="8" max="8" width="17.85546875" style="3" customWidth="1"/>
    <col min="9" max="10" width="13.7109375" style="3" customWidth="1"/>
    <col min="11" max="11" width="19.5703125" style="3" customWidth="1"/>
    <col min="12" max="12" width="12.5703125" style="3" customWidth="1"/>
    <col min="13" max="13" width="11.28515625" style="3" customWidth="1"/>
    <col min="14" max="14" width="19.5703125" style="3" customWidth="1"/>
    <col min="15" max="15" width="12.5703125" style="3" customWidth="1"/>
    <col min="16" max="16" width="11.28515625" style="3" customWidth="1"/>
    <col min="17" max="16384" width="6.7109375" style="3"/>
  </cols>
  <sheetData>
    <row r="1" spans="1:16" x14ac:dyDescent="0.25">
      <c r="A1" s="620" t="s">
        <v>758</v>
      </c>
      <c r="P1" s="728" t="s">
        <v>77</v>
      </c>
    </row>
    <row r="3" spans="1:16" ht="18.75" customHeight="1" x14ac:dyDescent="0.2">
      <c r="A3" s="814" t="s">
        <v>957</v>
      </c>
      <c r="B3" s="814"/>
      <c r="C3" s="814"/>
      <c r="D3" s="814"/>
      <c r="E3" s="814"/>
      <c r="F3" s="814"/>
      <c r="G3" s="814"/>
      <c r="H3" s="814"/>
      <c r="I3" s="814"/>
      <c r="J3" s="814"/>
      <c r="K3" s="814"/>
      <c r="L3" s="814"/>
      <c r="M3" s="814"/>
      <c r="N3" s="814"/>
      <c r="O3" s="814"/>
      <c r="P3" s="814"/>
    </row>
    <row r="4" spans="1:16" ht="16.5" thickBot="1" x14ac:dyDescent="0.25">
      <c r="A4" s="622"/>
    </row>
    <row r="5" spans="1:16" ht="16.5" thickBot="1" x14ac:dyDescent="0.3">
      <c r="A5" s="624"/>
      <c r="B5" s="806" t="s">
        <v>958</v>
      </c>
      <c r="C5" s="791"/>
      <c r="D5" s="815"/>
      <c r="E5" s="806" t="s">
        <v>959</v>
      </c>
      <c r="F5" s="791"/>
      <c r="G5" s="815"/>
      <c r="H5" s="806" t="s">
        <v>960</v>
      </c>
      <c r="I5" s="791"/>
      <c r="J5" s="815"/>
      <c r="K5" s="806" t="s">
        <v>961</v>
      </c>
      <c r="L5" s="791"/>
      <c r="M5" s="815"/>
      <c r="N5" s="806" t="s">
        <v>962</v>
      </c>
      <c r="O5" s="791"/>
      <c r="P5" s="815"/>
    </row>
    <row r="6" spans="1:16" x14ac:dyDescent="0.25">
      <c r="A6" s="625"/>
      <c r="B6" s="630" t="s">
        <v>760</v>
      </c>
      <c r="C6" s="634"/>
      <c r="D6" s="719"/>
      <c r="E6" s="630" t="s">
        <v>760</v>
      </c>
      <c r="F6" s="634"/>
      <c r="G6" s="719"/>
      <c r="H6" s="630" t="s">
        <v>760</v>
      </c>
      <c r="I6" s="634"/>
      <c r="J6" s="719"/>
      <c r="K6" s="630" t="s">
        <v>760</v>
      </c>
      <c r="L6" s="634"/>
      <c r="M6" s="719"/>
      <c r="N6" s="630" t="s">
        <v>760</v>
      </c>
      <c r="O6" s="634"/>
      <c r="P6" s="719"/>
    </row>
    <row r="7" spans="1:16" x14ac:dyDescent="0.25">
      <c r="A7" s="635" t="s">
        <v>763</v>
      </c>
      <c r="B7" s="630" t="s">
        <v>764</v>
      </c>
      <c r="C7" s="629" t="s">
        <v>767</v>
      </c>
      <c r="D7" s="641" t="s">
        <v>963</v>
      </c>
      <c r="E7" s="630" t="s">
        <v>764</v>
      </c>
      <c r="F7" s="629" t="s">
        <v>767</v>
      </c>
      <c r="G7" s="641" t="s">
        <v>963</v>
      </c>
      <c r="H7" s="630" t="s">
        <v>764</v>
      </c>
      <c r="I7" s="629" t="s">
        <v>767</v>
      </c>
      <c r="J7" s="641" t="s">
        <v>963</v>
      </c>
      <c r="K7" s="630" t="s">
        <v>764</v>
      </c>
      <c r="L7" s="629" t="s">
        <v>767</v>
      </c>
      <c r="M7" s="641" t="s">
        <v>963</v>
      </c>
      <c r="N7" s="630" t="s">
        <v>764</v>
      </c>
      <c r="O7" s="629" t="s">
        <v>767</v>
      </c>
      <c r="P7" s="641" t="s">
        <v>963</v>
      </c>
    </row>
    <row r="8" spans="1:16" x14ac:dyDescent="0.25">
      <c r="A8" s="625"/>
      <c r="B8" s="630" t="s">
        <v>874</v>
      </c>
      <c r="C8" s="629" t="s">
        <v>776</v>
      </c>
      <c r="D8" s="641" t="s">
        <v>964</v>
      </c>
      <c r="E8" s="630" t="s">
        <v>874</v>
      </c>
      <c r="F8" s="629" t="s">
        <v>776</v>
      </c>
      <c r="G8" s="641" t="s">
        <v>964</v>
      </c>
      <c r="H8" s="630" t="s">
        <v>874</v>
      </c>
      <c r="I8" s="629" t="s">
        <v>776</v>
      </c>
      <c r="J8" s="641" t="s">
        <v>964</v>
      </c>
      <c r="K8" s="630" t="s">
        <v>874</v>
      </c>
      <c r="L8" s="629" t="s">
        <v>778</v>
      </c>
      <c r="M8" s="641" t="s">
        <v>964</v>
      </c>
      <c r="N8" s="630" t="s">
        <v>874</v>
      </c>
      <c r="O8" s="629" t="s">
        <v>778</v>
      </c>
      <c r="P8" s="641" t="s">
        <v>964</v>
      </c>
    </row>
    <row r="9" spans="1:16" x14ac:dyDescent="0.25">
      <c r="A9" s="635"/>
      <c r="B9" s="630" t="s">
        <v>875</v>
      </c>
      <c r="C9" s="629"/>
      <c r="D9" s="641"/>
      <c r="E9" s="630" t="s">
        <v>875</v>
      </c>
      <c r="F9" s="629"/>
      <c r="G9" s="641"/>
      <c r="H9" s="630" t="s">
        <v>875</v>
      </c>
      <c r="I9" s="629"/>
      <c r="J9" s="641"/>
      <c r="K9" s="630" t="s">
        <v>875</v>
      </c>
      <c r="L9" s="629"/>
      <c r="M9" s="641"/>
      <c r="N9" s="630" t="s">
        <v>875</v>
      </c>
      <c r="O9" s="629"/>
      <c r="P9" s="641"/>
    </row>
    <row r="10" spans="1:16" x14ac:dyDescent="0.25">
      <c r="A10" s="625"/>
      <c r="B10" s="630" t="s">
        <v>25</v>
      </c>
      <c r="C10" s="629"/>
      <c r="D10" s="641" t="s">
        <v>25</v>
      </c>
      <c r="E10" s="630" t="s">
        <v>25</v>
      </c>
      <c r="F10" s="629"/>
      <c r="G10" s="641" t="s">
        <v>25</v>
      </c>
      <c r="H10" s="630" t="s">
        <v>25</v>
      </c>
      <c r="I10" s="629"/>
      <c r="J10" s="641" t="s">
        <v>25</v>
      </c>
      <c r="K10" s="630" t="s">
        <v>25</v>
      </c>
      <c r="L10" s="629"/>
      <c r="M10" s="641" t="s">
        <v>25</v>
      </c>
      <c r="N10" s="630" t="s">
        <v>25</v>
      </c>
      <c r="O10" s="629"/>
      <c r="P10" s="641" t="s">
        <v>25</v>
      </c>
    </row>
    <row r="11" spans="1:16" ht="16.5" thickBot="1" x14ac:dyDescent="0.3">
      <c r="A11" s="643"/>
      <c r="B11" s="644">
        <v>1</v>
      </c>
      <c r="C11" s="720">
        <v>2</v>
      </c>
      <c r="D11" s="649">
        <v>3</v>
      </c>
      <c r="E11" s="644">
        <v>4</v>
      </c>
      <c r="F11" s="720">
        <v>5</v>
      </c>
      <c r="G11" s="649">
        <v>6</v>
      </c>
      <c r="H11" s="644">
        <v>7</v>
      </c>
      <c r="I11" s="720">
        <v>8</v>
      </c>
      <c r="J11" s="649">
        <v>9</v>
      </c>
      <c r="K11" s="644">
        <v>10</v>
      </c>
      <c r="L11" s="720">
        <v>11</v>
      </c>
      <c r="M11" s="721">
        <v>12</v>
      </c>
      <c r="N11" s="644">
        <v>13</v>
      </c>
      <c r="O11" s="720">
        <v>14</v>
      </c>
      <c r="P11" s="721">
        <v>15</v>
      </c>
    </row>
    <row r="12" spans="1:16" ht="18.95" customHeight="1" x14ac:dyDescent="0.25">
      <c r="A12" s="652" t="s">
        <v>782</v>
      </c>
      <c r="B12" s="653">
        <v>234286503</v>
      </c>
      <c r="C12" s="655">
        <v>390.2</v>
      </c>
      <c r="D12" s="658">
        <v>48378</v>
      </c>
      <c r="E12" s="653">
        <v>260753498</v>
      </c>
      <c r="F12" s="655">
        <v>403.07000000000005</v>
      </c>
      <c r="G12" s="658">
        <v>52204</v>
      </c>
      <c r="H12" s="653">
        <v>283004024</v>
      </c>
      <c r="I12" s="655">
        <v>407.5</v>
      </c>
      <c r="J12" s="658">
        <v>56159</v>
      </c>
      <c r="K12" s="661">
        <v>149019927</v>
      </c>
      <c r="L12" s="663">
        <v>183</v>
      </c>
      <c r="M12" s="658">
        <v>65164</v>
      </c>
      <c r="N12" s="661">
        <v>152012241</v>
      </c>
      <c r="O12" s="663">
        <v>183</v>
      </c>
      <c r="P12" s="658">
        <v>66526</v>
      </c>
    </row>
    <row r="13" spans="1:16" ht="18.95" customHeight="1" x14ac:dyDescent="0.25">
      <c r="A13" s="660" t="s">
        <v>784</v>
      </c>
      <c r="B13" s="661">
        <v>554428978</v>
      </c>
      <c r="C13" s="663">
        <v>352.86</v>
      </c>
      <c r="D13" s="666">
        <v>59664</v>
      </c>
      <c r="E13" s="661">
        <v>542209624</v>
      </c>
      <c r="F13" s="663">
        <v>350.18</v>
      </c>
      <c r="G13" s="666">
        <v>58732</v>
      </c>
      <c r="H13" s="661">
        <v>588409387</v>
      </c>
      <c r="I13" s="663">
        <v>353.85</v>
      </c>
      <c r="J13" s="666">
        <v>64166</v>
      </c>
      <c r="K13" s="661">
        <v>634063216</v>
      </c>
      <c r="L13" s="663">
        <v>355</v>
      </c>
      <c r="M13" s="666">
        <v>59002</v>
      </c>
      <c r="N13" s="661">
        <v>614517908</v>
      </c>
      <c r="O13" s="663">
        <v>360</v>
      </c>
      <c r="P13" s="666">
        <v>62917</v>
      </c>
    </row>
    <row r="14" spans="1:16" ht="18.95" customHeight="1" x14ac:dyDescent="0.25">
      <c r="A14" s="660" t="s">
        <v>786</v>
      </c>
      <c r="B14" s="661">
        <v>260885051</v>
      </c>
      <c r="C14" s="663">
        <v>190.93</v>
      </c>
      <c r="D14" s="666">
        <v>54246</v>
      </c>
      <c r="E14" s="661">
        <v>257044581</v>
      </c>
      <c r="F14" s="663">
        <v>192.12</v>
      </c>
      <c r="G14" s="666">
        <v>55172</v>
      </c>
      <c r="H14" s="661">
        <v>288969406</v>
      </c>
      <c r="I14" s="663">
        <v>191.55</v>
      </c>
      <c r="J14" s="666">
        <v>61175</v>
      </c>
      <c r="K14" s="661">
        <v>286153274</v>
      </c>
      <c r="L14" s="663">
        <v>201.5</v>
      </c>
      <c r="M14" s="666">
        <v>56858</v>
      </c>
      <c r="N14" s="661">
        <v>313951152</v>
      </c>
      <c r="O14" s="663">
        <v>200</v>
      </c>
      <c r="P14" s="666">
        <v>60787</v>
      </c>
    </row>
    <row r="15" spans="1:16" ht="18.95" customHeight="1" x14ac:dyDescent="0.25">
      <c r="A15" s="660" t="s">
        <v>788</v>
      </c>
      <c r="B15" s="661">
        <v>497460877</v>
      </c>
      <c r="C15" s="663">
        <v>539.46</v>
      </c>
      <c r="D15" s="666">
        <v>62106</v>
      </c>
      <c r="E15" s="661">
        <v>512218563</v>
      </c>
      <c r="F15" s="663">
        <v>549.44000000000005</v>
      </c>
      <c r="G15" s="666">
        <v>63697</v>
      </c>
      <c r="H15" s="661">
        <v>518695257</v>
      </c>
      <c r="I15" s="663">
        <v>540.19000000000005</v>
      </c>
      <c r="J15" s="666">
        <v>67715</v>
      </c>
      <c r="K15" s="661">
        <v>523260405</v>
      </c>
      <c r="L15" s="663">
        <v>543.75</v>
      </c>
      <c r="M15" s="666">
        <v>68408</v>
      </c>
      <c r="N15" s="661">
        <v>395679213</v>
      </c>
      <c r="O15" s="663">
        <v>428</v>
      </c>
      <c r="P15" s="666">
        <v>69291</v>
      </c>
    </row>
    <row r="16" spans="1:16" ht="18.95" customHeight="1" x14ac:dyDescent="0.25">
      <c r="A16" s="660" t="s">
        <v>790</v>
      </c>
      <c r="B16" s="661">
        <v>1154873279.8299999</v>
      </c>
      <c r="C16" s="663">
        <v>1942.15</v>
      </c>
      <c r="D16" s="666">
        <v>49077</v>
      </c>
      <c r="E16" s="661">
        <v>1150819473</v>
      </c>
      <c r="F16" s="663">
        <v>1936.4</v>
      </c>
      <c r="G16" s="666">
        <v>49079</v>
      </c>
      <c r="H16" s="661">
        <v>1203727497.3900001</v>
      </c>
      <c r="I16" s="663">
        <v>1945.75</v>
      </c>
      <c r="J16" s="666">
        <v>51139</v>
      </c>
      <c r="K16" s="661">
        <v>1288641812</v>
      </c>
      <c r="L16" s="663">
        <v>2137.67</v>
      </c>
      <c r="M16" s="666">
        <v>50067</v>
      </c>
      <c r="N16" s="661">
        <v>1327757216</v>
      </c>
      <c r="O16" s="663">
        <v>2099.59</v>
      </c>
      <c r="P16" s="666">
        <v>52343</v>
      </c>
    </row>
    <row r="17" spans="1:16" ht="18.95" customHeight="1" x14ac:dyDescent="0.25">
      <c r="A17" s="660" t="s">
        <v>792</v>
      </c>
      <c r="B17" s="661">
        <v>20914165293.530003</v>
      </c>
      <c r="C17" s="663">
        <v>36157.380000000005</v>
      </c>
      <c r="D17" s="666">
        <v>45451</v>
      </c>
      <c r="E17" s="661">
        <v>21776562396.27</v>
      </c>
      <c r="F17" s="663">
        <v>36749.729999999996</v>
      </c>
      <c r="G17" s="666">
        <v>45907</v>
      </c>
      <c r="H17" s="661">
        <v>23614966785.68</v>
      </c>
      <c r="I17" s="663">
        <v>37394.520000000004</v>
      </c>
      <c r="J17" s="666">
        <v>49216</v>
      </c>
      <c r="K17" s="661">
        <v>27264648547</v>
      </c>
      <c r="L17" s="663">
        <v>40374</v>
      </c>
      <c r="M17" s="666">
        <v>52706</v>
      </c>
      <c r="N17" s="661">
        <v>29369201414</v>
      </c>
      <c r="O17" s="663">
        <v>42037.42</v>
      </c>
      <c r="P17" s="666">
        <v>54728</v>
      </c>
    </row>
    <row r="18" spans="1:16" ht="18.95" customHeight="1" x14ac:dyDescent="0.25">
      <c r="A18" s="660" t="s">
        <v>794</v>
      </c>
      <c r="B18" s="661">
        <v>168669711</v>
      </c>
      <c r="C18" s="663">
        <v>240.88</v>
      </c>
      <c r="D18" s="666">
        <v>57955</v>
      </c>
      <c r="E18" s="661">
        <v>163305774</v>
      </c>
      <c r="F18" s="663">
        <v>235.18</v>
      </c>
      <c r="G18" s="666">
        <v>57409</v>
      </c>
      <c r="H18" s="661">
        <v>182091638</v>
      </c>
      <c r="I18" s="663">
        <v>232.85</v>
      </c>
      <c r="J18" s="666">
        <v>64228</v>
      </c>
      <c r="K18" s="661">
        <v>206098479</v>
      </c>
      <c r="L18" s="663">
        <v>258</v>
      </c>
      <c r="M18" s="666">
        <v>66291</v>
      </c>
      <c r="N18" s="661">
        <v>215871718</v>
      </c>
      <c r="O18" s="663">
        <v>268</v>
      </c>
      <c r="P18" s="666">
        <v>66857</v>
      </c>
    </row>
    <row r="19" spans="1:16" ht="18.95" customHeight="1" x14ac:dyDescent="0.25">
      <c r="A19" s="660" t="s">
        <v>973</v>
      </c>
      <c r="B19" s="661">
        <v>98251101.790000007</v>
      </c>
      <c r="C19" s="663">
        <v>163.15</v>
      </c>
      <c r="D19" s="666">
        <v>46023</v>
      </c>
      <c r="E19" s="661">
        <v>95891501.5</v>
      </c>
      <c r="F19" s="663">
        <v>153.11000000000001</v>
      </c>
      <c r="G19" s="666">
        <v>47244</v>
      </c>
      <c r="H19" s="661">
        <v>107157324.37</v>
      </c>
      <c r="I19" s="663">
        <v>156.77000000000001</v>
      </c>
      <c r="J19" s="666">
        <v>52025</v>
      </c>
      <c r="K19" s="661">
        <v>137779915</v>
      </c>
      <c r="L19" s="663">
        <v>187</v>
      </c>
      <c r="M19" s="666">
        <v>55376</v>
      </c>
      <c r="N19" s="661">
        <v>142983413</v>
      </c>
      <c r="O19" s="663">
        <v>190</v>
      </c>
      <c r="P19" s="666">
        <v>56871</v>
      </c>
    </row>
    <row r="20" spans="1:16" ht="18.95" customHeight="1" x14ac:dyDescent="0.25">
      <c r="A20" s="660" t="s">
        <v>797</v>
      </c>
      <c r="B20" s="661">
        <v>12756842462.889999</v>
      </c>
      <c r="C20" s="663">
        <v>22026.98</v>
      </c>
      <c r="D20" s="666">
        <v>48119</v>
      </c>
      <c r="E20" s="661">
        <v>12739509929.049999</v>
      </c>
      <c r="F20" s="663">
        <v>21604.61</v>
      </c>
      <c r="G20" s="666">
        <v>48845</v>
      </c>
      <c r="H20" s="661">
        <v>13228378082.74</v>
      </c>
      <c r="I20" s="663">
        <v>21323.57</v>
      </c>
      <c r="J20" s="666">
        <v>51510</v>
      </c>
      <c r="K20" s="661">
        <v>14787352088</v>
      </c>
      <c r="L20" s="663">
        <v>23042.67</v>
      </c>
      <c r="M20" s="666">
        <v>53364</v>
      </c>
      <c r="N20" s="661">
        <v>15164376658</v>
      </c>
      <c r="O20" s="663">
        <v>23199</v>
      </c>
      <c r="P20" s="666">
        <v>54357</v>
      </c>
    </row>
    <row r="21" spans="1:16" ht="18.95" customHeight="1" x14ac:dyDescent="0.25">
      <c r="A21" s="660" t="s">
        <v>799</v>
      </c>
      <c r="B21" s="661">
        <v>10887628472.519999</v>
      </c>
      <c r="C21" s="663">
        <v>22169.949999999997</v>
      </c>
      <c r="D21" s="666">
        <v>40424</v>
      </c>
      <c r="E21" s="661">
        <v>10684640316.74</v>
      </c>
      <c r="F21" s="663">
        <v>20942.540000000005</v>
      </c>
      <c r="G21" s="666">
        <v>41564</v>
      </c>
      <c r="H21" s="661">
        <v>10864001874.02</v>
      </c>
      <c r="I21" s="663">
        <v>20511.990000000002</v>
      </c>
      <c r="J21" s="666">
        <v>43644</v>
      </c>
      <c r="K21" s="661">
        <v>11813860267</v>
      </c>
      <c r="L21" s="663">
        <v>21437.38</v>
      </c>
      <c r="M21" s="666">
        <v>45521</v>
      </c>
      <c r="N21" s="661">
        <v>11723388467</v>
      </c>
      <c r="O21" s="663">
        <v>21478.5</v>
      </c>
      <c r="P21" s="666">
        <v>45206</v>
      </c>
    </row>
    <row r="22" spans="1:16" ht="18.95" customHeight="1" x14ac:dyDescent="0.25">
      <c r="A22" s="660" t="s">
        <v>801</v>
      </c>
      <c r="B22" s="661">
        <v>41919565492.409996</v>
      </c>
      <c r="C22" s="663">
        <v>67415.45</v>
      </c>
      <c r="D22" s="666">
        <v>51139</v>
      </c>
      <c r="E22" s="661">
        <v>42140096015.30999</v>
      </c>
      <c r="F22" s="663">
        <v>67090.19</v>
      </c>
      <c r="G22" s="666">
        <v>51562</v>
      </c>
      <c r="H22" s="661">
        <v>45334838311.050003</v>
      </c>
      <c r="I22" s="663">
        <v>67216.039999999994</v>
      </c>
      <c r="J22" s="666">
        <v>55367</v>
      </c>
      <c r="K22" s="661">
        <v>48522677429</v>
      </c>
      <c r="L22" s="663">
        <v>74070.06</v>
      </c>
      <c r="M22" s="666">
        <v>54117</v>
      </c>
      <c r="N22" s="661">
        <v>49640977172</v>
      </c>
      <c r="O22" s="663">
        <v>74097.740000000005</v>
      </c>
      <c r="P22" s="666">
        <v>55344</v>
      </c>
    </row>
    <row r="23" spans="1:16" ht="18.95" customHeight="1" x14ac:dyDescent="0.25">
      <c r="A23" s="660" t="s">
        <v>803</v>
      </c>
      <c r="B23" s="661">
        <v>2092865280.46</v>
      </c>
      <c r="C23" s="663">
        <v>3485.04</v>
      </c>
      <c r="D23" s="666">
        <v>47803</v>
      </c>
      <c r="E23" s="661">
        <v>2147727697.8200002</v>
      </c>
      <c r="F23" s="663">
        <v>3501.9500000000003</v>
      </c>
      <c r="G23" s="666">
        <v>48935</v>
      </c>
      <c r="H23" s="661">
        <v>2357403134.5099998</v>
      </c>
      <c r="I23" s="663">
        <v>3597.7299999999996</v>
      </c>
      <c r="J23" s="666">
        <v>52306</v>
      </c>
      <c r="K23" s="661">
        <v>2185796963</v>
      </c>
      <c r="L23" s="663">
        <v>3593.73</v>
      </c>
      <c r="M23" s="666">
        <v>49793</v>
      </c>
      <c r="N23" s="661">
        <v>2216559325</v>
      </c>
      <c r="O23" s="663">
        <v>3455.8399999999997</v>
      </c>
      <c r="P23" s="666">
        <v>51938</v>
      </c>
    </row>
    <row r="24" spans="1:16" ht="18.95" customHeight="1" x14ac:dyDescent="0.25">
      <c r="A24" s="660" t="s">
        <v>805</v>
      </c>
      <c r="B24" s="661">
        <v>958799030.13</v>
      </c>
      <c r="C24" s="663">
        <v>1349.84</v>
      </c>
      <c r="D24" s="666">
        <v>55456</v>
      </c>
      <c r="E24" s="661">
        <v>1003299103.01</v>
      </c>
      <c r="F24" s="663">
        <v>1387.6100000000001</v>
      </c>
      <c r="G24" s="666">
        <v>56892</v>
      </c>
      <c r="H24" s="661">
        <v>1051058325.99</v>
      </c>
      <c r="I24" s="663">
        <v>1364.87</v>
      </c>
      <c r="J24" s="666">
        <v>60384</v>
      </c>
      <c r="K24" s="661">
        <v>1205102180</v>
      </c>
      <c r="L24" s="663">
        <v>1560.91</v>
      </c>
      <c r="M24" s="666">
        <v>60075</v>
      </c>
      <c r="N24" s="661">
        <v>1004676392</v>
      </c>
      <c r="O24" s="663">
        <v>1312.12</v>
      </c>
      <c r="P24" s="666">
        <v>60761</v>
      </c>
    </row>
    <row r="25" spans="1:16" ht="18.95" customHeight="1" x14ac:dyDescent="0.25">
      <c r="A25" s="660" t="s">
        <v>807</v>
      </c>
      <c r="B25" s="661">
        <v>61176610</v>
      </c>
      <c r="C25" s="663">
        <v>57.05</v>
      </c>
      <c r="D25" s="666">
        <v>53625</v>
      </c>
      <c r="E25" s="661">
        <v>61659460</v>
      </c>
      <c r="F25" s="663">
        <v>56.28</v>
      </c>
      <c r="G25" s="666">
        <v>54488</v>
      </c>
      <c r="H25" s="661">
        <v>62961564</v>
      </c>
      <c r="I25" s="663">
        <v>59.77</v>
      </c>
      <c r="J25" s="666">
        <v>54374</v>
      </c>
      <c r="K25" s="661">
        <v>53957008</v>
      </c>
      <c r="L25" s="663">
        <v>64</v>
      </c>
      <c r="M25" s="666">
        <v>54800</v>
      </c>
      <c r="N25" s="661">
        <v>64215754</v>
      </c>
      <c r="O25" s="663">
        <v>64</v>
      </c>
      <c r="P25" s="666">
        <v>56074</v>
      </c>
    </row>
    <row r="26" spans="1:16" ht="18.95" customHeight="1" x14ac:dyDescent="0.25">
      <c r="A26" s="660" t="s">
        <v>809</v>
      </c>
      <c r="B26" s="661">
        <v>1409584644</v>
      </c>
      <c r="C26" s="663">
        <v>2041.79</v>
      </c>
      <c r="D26" s="666">
        <v>54303</v>
      </c>
      <c r="E26" s="661">
        <v>1427070585.0799999</v>
      </c>
      <c r="F26" s="663">
        <v>2071.17</v>
      </c>
      <c r="G26" s="666">
        <v>53404</v>
      </c>
      <c r="H26" s="661">
        <v>1484142744</v>
      </c>
      <c r="I26" s="663">
        <v>2105.16</v>
      </c>
      <c r="J26" s="666">
        <v>55128</v>
      </c>
      <c r="K26" s="661">
        <v>1615232181</v>
      </c>
      <c r="L26" s="663">
        <v>2257.0500000000002</v>
      </c>
      <c r="M26" s="666">
        <v>56142</v>
      </c>
      <c r="N26" s="661">
        <v>1693665605</v>
      </c>
      <c r="O26" s="663">
        <v>2236.9500000000003</v>
      </c>
      <c r="P26" s="666">
        <v>59237</v>
      </c>
    </row>
    <row r="27" spans="1:16" ht="18.95" customHeight="1" x14ac:dyDescent="0.25">
      <c r="A27" s="660" t="s">
        <v>811</v>
      </c>
      <c r="B27" s="661">
        <v>620987539.52999997</v>
      </c>
      <c r="C27" s="663">
        <v>896.2</v>
      </c>
      <c r="D27" s="666">
        <v>56782</v>
      </c>
      <c r="E27" s="661">
        <v>667681202</v>
      </c>
      <c r="F27" s="663">
        <v>923.65999999999985</v>
      </c>
      <c r="G27" s="666">
        <v>59012</v>
      </c>
      <c r="H27" s="661">
        <v>734603568</v>
      </c>
      <c r="I27" s="663">
        <v>941.0200000000001</v>
      </c>
      <c r="J27" s="666">
        <v>63625</v>
      </c>
      <c r="K27" s="661">
        <v>747350962</v>
      </c>
      <c r="L27" s="663">
        <v>1019.5</v>
      </c>
      <c r="M27" s="666">
        <v>60202</v>
      </c>
      <c r="N27" s="661">
        <v>685408281</v>
      </c>
      <c r="O27" s="663">
        <v>883</v>
      </c>
      <c r="P27" s="666">
        <v>63897</v>
      </c>
    </row>
    <row r="28" spans="1:16" ht="18.95" customHeight="1" x14ac:dyDescent="0.25">
      <c r="A28" s="660" t="s">
        <v>813</v>
      </c>
      <c r="B28" s="661">
        <v>319925686</v>
      </c>
      <c r="C28" s="663">
        <v>549.23</v>
      </c>
      <c r="D28" s="666">
        <v>46713</v>
      </c>
      <c r="E28" s="661">
        <v>314887703</v>
      </c>
      <c r="F28" s="663">
        <v>527.54999999999995</v>
      </c>
      <c r="G28" s="666">
        <v>48111</v>
      </c>
      <c r="H28" s="661">
        <v>345236633</v>
      </c>
      <c r="I28" s="663">
        <v>523.02</v>
      </c>
      <c r="J28" s="666">
        <v>52829</v>
      </c>
      <c r="K28" s="661">
        <v>395475254</v>
      </c>
      <c r="L28" s="663">
        <v>584</v>
      </c>
      <c r="M28" s="666">
        <v>54557</v>
      </c>
      <c r="N28" s="661">
        <v>403467848</v>
      </c>
      <c r="O28" s="663">
        <v>579</v>
      </c>
      <c r="P28" s="666">
        <v>56104</v>
      </c>
    </row>
    <row r="29" spans="1:16" ht="18.95" customHeight="1" x14ac:dyDescent="0.25">
      <c r="A29" s="660" t="s">
        <v>815</v>
      </c>
      <c r="B29" s="661">
        <v>3060500430.0799999</v>
      </c>
      <c r="C29" s="663">
        <v>5763.0600000000013</v>
      </c>
      <c r="D29" s="666">
        <v>43588</v>
      </c>
      <c r="E29" s="661">
        <v>3103667096.0000005</v>
      </c>
      <c r="F29" s="663">
        <v>5644.1499999999987</v>
      </c>
      <c r="G29" s="666">
        <v>44825</v>
      </c>
      <c r="H29" s="661">
        <v>3265843736.9699998</v>
      </c>
      <c r="I29" s="663">
        <v>5595.52</v>
      </c>
      <c r="J29" s="666">
        <v>47811</v>
      </c>
      <c r="K29" s="661">
        <v>3385958752</v>
      </c>
      <c r="L29" s="663">
        <v>5784.7000000000007</v>
      </c>
      <c r="M29" s="666">
        <v>48288</v>
      </c>
      <c r="N29" s="661">
        <v>3516959064</v>
      </c>
      <c r="O29" s="663">
        <v>5732.1</v>
      </c>
      <c r="P29" s="666">
        <v>50583</v>
      </c>
    </row>
    <row r="30" spans="1:16" ht="18.95" customHeight="1" x14ac:dyDescent="0.25">
      <c r="A30" s="660" t="s">
        <v>817</v>
      </c>
      <c r="B30" s="661">
        <v>142235734082.60001</v>
      </c>
      <c r="C30" s="663">
        <v>274389.19899999996</v>
      </c>
      <c r="D30" s="666">
        <v>42147</v>
      </c>
      <c r="E30" s="661">
        <v>147454378586.5</v>
      </c>
      <c r="F30" s="663">
        <v>279266.84000000003</v>
      </c>
      <c r="G30" s="666">
        <v>43056</v>
      </c>
      <c r="H30" s="661">
        <v>158270558422</v>
      </c>
      <c r="I30" s="663">
        <v>283104.24</v>
      </c>
      <c r="J30" s="666">
        <v>45632</v>
      </c>
      <c r="K30" s="661">
        <v>138959536067</v>
      </c>
      <c r="L30" s="663">
        <v>208612.8</v>
      </c>
      <c r="M30" s="666">
        <v>55038</v>
      </c>
      <c r="N30" s="661">
        <v>149712787484</v>
      </c>
      <c r="O30" s="663">
        <v>215279.12999999998</v>
      </c>
      <c r="P30" s="666">
        <v>57495</v>
      </c>
    </row>
    <row r="31" spans="1:16" ht="18.95" customHeight="1" x14ac:dyDescent="0.25">
      <c r="A31" s="660" t="s">
        <v>819</v>
      </c>
      <c r="B31" s="661">
        <v>3508369810.6500001</v>
      </c>
      <c r="C31" s="663">
        <v>6840.54</v>
      </c>
      <c r="D31" s="666">
        <v>40595</v>
      </c>
      <c r="E31" s="661">
        <v>3590995460.5599999</v>
      </c>
      <c r="F31" s="663">
        <v>6652.8099999999986</v>
      </c>
      <c r="G31" s="666">
        <v>42713</v>
      </c>
      <c r="H31" s="661">
        <v>3729079788</v>
      </c>
      <c r="I31" s="663">
        <v>6628.13</v>
      </c>
      <c r="J31" s="666">
        <v>44519</v>
      </c>
      <c r="K31" s="661">
        <v>3911657269</v>
      </c>
      <c r="L31" s="663">
        <v>6977.2300000000005</v>
      </c>
      <c r="M31" s="666">
        <v>45403</v>
      </c>
      <c r="N31" s="661">
        <v>3987910619</v>
      </c>
      <c r="O31" s="663">
        <v>6959.7300000000005</v>
      </c>
      <c r="P31" s="666">
        <v>46381</v>
      </c>
    </row>
    <row r="32" spans="1:16" ht="18.95" customHeight="1" x14ac:dyDescent="0.25">
      <c r="A32" s="660" t="s">
        <v>821</v>
      </c>
      <c r="B32" s="661">
        <v>2234658264.2799997</v>
      </c>
      <c r="C32" s="663">
        <v>3751.92</v>
      </c>
      <c r="D32" s="666">
        <v>47870</v>
      </c>
      <c r="E32" s="661">
        <v>2231998619.5500002</v>
      </c>
      <c r="F32" s="663">
        <v>3692.9100000000003</v>
      </c>
      <c r="G32" s="666">
        <v>48211</v>
      </c>
      <c r="H32" s="661">
        <v>2360363881.3800001</v>
      </c>
      <c r="I32" s="663">
        <v>3688.61</v>
      </c>
      <c r="J32" s="666">
        <v>51018</v>
      </c>
      <c r="K32" s="661">
        <v>2144767063</v>
      </c>
      <c r="L32" s="663">
        <v>3663.4399999999996</v>
      </c>
      <c r="M32" s="666">
        <v>47350</v>
      </c>
      <c r="N32" s="661">
        <v>2289199010</v>
      </c>
      <c r="O32" s="663">
        <v>3697.6699999999996</v>
      </c>
      <c r="P32" s="666">
        <v>48710</v>
      </c>
    </row>
    <row r="33" spans="1:16" ht="18.95" customHeight="1" x14ac:dyDescent="0.25">
      <c r="A33" s="660" t="s">
        <v>823</v>
      </c>
      <c r="B33" s="661">
        <v>19847577261.779999</v>
      </c>
      <c r="C33" s="663">
        <v>23913.910000000003</v>
      </c>
      <c r="D33" s="666">
        <v>47002</v>
      </c>
      <c r="E33" s="661">
        <v>20690537751.470001</v>
      </c>
      <c r="F33" s="663">
        <v>23670.3</v>
      </c>
      <c r="G33" s="666">
        <v>49133</v>
      </c>
      <c r="H33" s="661">
        <v>22549916002.060001</v>
      </c>
      <c r="I33" s="663">
        <v>23597.61</v>
      </c>
      <c r="J33" s="666">
        <v>53978</v>
      </c>
      <c r="K33" s="661">
        <v>24244653510</v>
      </c>
      <c r="L33" s="663">
        <v>25164.73</v>
      </c>
      <c r="M33" s="666">
        <v>55083</v>
      </c>
      <c r="N33" s="661">
        <v>24754317215</v>
      </c>
      <c r="O33" s="663">
        <v>24599.38</v>
      </c>
      <c r="P33" s="666">
        <v>56487</v>
      </c>
    </row>
    <row r="34" spans="1:16" ht="18.95" customHeight="1" x14ac:dyDescent="0.25">
      <c r="A34" s="660" t="s">
        <v>825</v>
      </c>
      <c r="B34" s="661">
        <v>73628621</v>
      </c>
      <c r="C34" s="663">
        <v>101.97</v>
      </c>
      <c r="D34" s="666">
        <v>58721</v>
      </c>
      <c r="E34" s="661">
        <v>71692221</v>
      </c>
      <c r="F34" s="663">
        <v>105.63000000000001</v>
      </c>
      <c r="G34" s="666">
        <v>55312</v>
      </c>
      <c r="H34" s="661">
        <v>75964798</v>
      </c>
      <c r="I34" s="663">
        <v>106.24000000000001</v>
      </c>
      <c r="J34" s="666">
        <v>58378</v>
      </c>
      <c r="K34" s="661">
        <v>85863265</v>
      </c>
      <c r="L34" s="663">
        <v>128</v>
      </c>
      <c r="M34" s="666">
        <v>55285</v>
      </c>
      <c r="N34" s="661">
        <v>88004814</v>
      </c>
      <c r="O34" s="663">
        <v>128</v>
      </c>
      <c r="P34" s="666">
        <v>56679</v>
      </c>
    </row>
    <row r="35" spans="1:16" ht="18.95" customHeight="1" x14ac:dyDescent="0.25">
      <c r="A35" s="660" t="s">
        <v>827</v>
      </c>
      <c r="B35" s="661">
        <v>117474590</v>
      </c>
      <c r="C35" s="663">
        <v>193.96</v>
      </c>
      <c r="D35" s="666">
        <v>50101</v>
      </c>
      <c r="E35" s="661">
        <v>115636976</v>
      </c>
      <c r="F35" s="663">
        <v>190.45999999999998</v>
      </c>
      <c r="G35" s="666">
        <v>50217</v>
      </c>
      <c r="H35" s="661">
        <v>125879532</v>
      </c>
      <c r="I35" s="663">
        <v>187.65</v>
      </c>
      <c r="J35" s="666">
        <v>55528</v>
      </c>
      <c r="K35" s="661">
        <v>139435555</v>
      </c>
      <c r="L35" s="663">
        <v>205.5</v>
      </c>
      <c r="M35" s="666">
        <v>56342</v>
      </c>
      <c r="N35" s="661">
        <v>142618183</v>
      </c>
      <c r="O35" s="663">
        <v>204</v>
      </c>
      <c r="P35" s="666">
        <v>58056</v>
      </c>
    </row>
    <row r="36" spans="1:16" ht="18.95" customHeight="1" x14ac:dyDescent="0.25">
      <c r="A36" s="660" t="s">
        <v>829</v>
      </c>
      <c r="B36" s="661">
        <v>728833392</v>
      </c>
      <c r="C36" s="663">
        <v>1260.08</v>
      </c>
      <c r="D36" s="666">
        <v>46150</v>
      </c>
      <c r="E36" s="661">
        <v>759026215</v>
      </c>
      <c r="F36" s="663">
        <v>1238.8699999999999</v>
      </c>
      <c r="G36" s="666">
        <v>47800</v>
      </c>
      <c r="H36" s="661">
        <v>762960812</v>
      </c>
      <c r="I36" s="663">
        <v>1222.3899999999999</v>
      </c>
      <c r="J36" s="666">
        <v>49651</v>
      </c>
      <c r="K36" s="661">
        <v>756111544</v>
      </c>
      <c r="L36" s="663">
        <v>1212.33</v>
      </c>
      <c r="M36" s="666">
        <v>51395</v>
      </c>
      <c r="N36" s="661">
        <v>774732932</v>
      </c>
      <c r="O36" s="663">
        <v>1199.33</v>
      </c>
      <c r="P36" s="666">
        <v>53278</v>
      </c>
    </row>
    <row r="37" spans="1:16" ht="18.95" customHeight="1" x14ac:dyDescent="0.25">
      <c r="A37" s="660" t="s">
        <v>831</v>
      </c>
      <c r="B37" s="661">
        <v>2159013440</v>
      </c>
      <c r="C37" s="663">
        <v>4755.24</v>
      </c>
      <c r="D37" s="666">
        <v>37753</v>
      </c>
      <c r="E37" s="661">
        <v>2179123156</v>
      </c>
      <c r="F37" s="663">
        <v>4657.3</v>
      </c>
      <c r="G37" s="666">
        <v>38912</v>
      </c>
      <c r="H37" s="661">
        <v>2467872649</v>
      </c>
      <c r="I37" s="663">
        <v>4611.8100000000004</v>
      </c>
      <c r="J37" s="666">
        <v>44502</v>
      </c>
      <c r="K37" s="661">
        <v>2679502051</v>
      </c>
      <c r="L37" s="663">
        <v>4800</v>
      </c>
      <c r="M37" s="666">
        <v>46490</v>
      </c>
      <c r="N37" s="661">
        <v>2741776669</v>
      </c>
      <c r="O37" s="663">
        <v>4704</v>
      </c>
      <c r="P37" s="666">
        <v>48517</v>
      </c>
    </row>
    <row r="38" spans="1:16" ht="18.95" customHeight="1" x14ac:dyDescent="0.25">
      <c r="A38" s="660" t="s">
        <v>833</v>
      </c>
      <c r="B38" s="661">
        <v>113085263</v>
      </c>
      <c r="C38" s="663">
        <v>183.84</v>
      </c>
      <c r="D38" s="666">
        <v>51128</v>
      </c>
      <c r="E38" s="661">
        <v>112488696</v>
      </c>
      <c r="F38" s="663">
        <v>176.7</v>
      </c>
      <c r="G38" s="666">
        <v>53033</v>
      </c>
      <c r="H38" s="661">
        <v>119308387</v>
      </c>
      <c r="I38" s="663">
        <v>176.58</v>
      </c>
      <c r="J38" s="666">
        <v>56276</v>
      </c>
      <c r="K38" s="661">
        <v>140089116</v>
      </c>
      <c r="L38" s="663">
        <v>188</v>
      </c>
      <c r="M38" s="666">
        <v>62075</v>
      </c>
      <c r="N38" s="661">
        <v>143345911</v>
      </c>
      <c r="O38" s="663">
        <v>188</v>
      </c>
      <c r="P38" s="666">
        <v>63519</v>
      </c>
    </row>
    <row r="39" spans="1:16" ht="18.95" customHeight="1" x14ac:dyDescent="0.25">
      <c r="A39" s="660" t="s">
        <v>835</v>
      </c>
      <c r="B39" s="661">
        <v>186472243</v>
      </c>
      <c r="C39" s="663">
        <v>257.98</v>
      </c>
      <c r="D39" s="666">
        <v>59519</v>
      </c>
      <c r="E39" s="661">
        <v>175771645</v>
      </c>
      <c r="F39" s="663">
        <v>249.11</v>
      </c>
      <c r="G39" s="666">
        <v>57888</v>
      </c>
      <c r="H39" s="661">
        <v>187500869</v>
      </c>
      <c r="I39" s="663">
        <v>254.63</v>
      </c>
      <c r="J39" s="666">
        <v>60430</v>
      </c>
      <c r="K39" s="661">
        <v>213362525</v>
      </c>
      <c r="L39" s="663">
        <v>284</v>
      </c>
      <c r="M39" s="666">
        <v>62267</v>
      </c>
      <c r="N39" s="661">
        <v>218041855</v>
      </c>
      <c r="O39" s="663">
        <v>282</v>
      </c>
      <c r="P39" s="666">
        <v>64091</v>
      </c>
    </row>
    <row r="40" spans="1:16" ht="18.95" customHeight="1" x14ac:dyDescent="0.25">
      <c r="A40" s="660" t="s">
        <v>972</v>
      </c>
      <c r="B40" s="661"/>
      <c r="C40" s="663"/>
      <c r="D40" s="666"/>
      <c r="E40" s="661"/>
      <c r="F40" s="663"/>
      <c r="G40" s="666"/>
      <c r="H40" s="661"/>
      <c r="I40" s="663"/>
      <c r="J40" s="666"/>
      <c r="K40" s="661">
        <v>0</v>
      </c>
      <c r="L40" s="663">
        <v>0</v>
      </c>
      <c r="M40" s="666">
        <v>0</v>
      </c>
      <c r="N40" s="661">
        <v>328581610</v>
      </c>
      <c r="O40" s="663">
        <v>402</v>
      </c>
      <c r="P40" s="666">
        <v>60309</v>
      </c>
    </row>
    <row r="41" spans="1:16" ht="18.95" customHeight="1" x14ac:dyDescent="0.25">
      <c r="A41" s="660" t="s">
        <v>838</v>
      </c>
      <c r="B41" s="661">
        <v>155738450</v>
      </c>
      <c r="C41" s="663">
        <v>241.14999999999998</v>
      </c>
      <c r="D41" s="666">
        <v>53131</v>
      </c>
      <c r="E41" s="661">
        <v>171563955</v>
      </c>
      <c r="F41" s="663">
        <v>250.21</v>
      </c>
      <c r="G41" s="666">
        <v>56168</v>
      </c>
      <c r="H41" s="661">
        <v>178842968</v>
      </c>
      <c r="I41" s="663">
        <v>246.5</v>
      </c>
      <c r="J41" s="666">
        <v>59481</v>
      </c>
      <c r="K41" s="661">
        <v>190455601</v>
      </c>
      <c r="L41" s="663">
        <v>255.5</v>
      </c>
      <c r="M41" s="666">
        <v>61743</v>
      </c>
      <c r="N41" s="661">
        <v>197045770</v>
      </c>
      <c r="O41" s="663">
        <v>254</v>
      </c>
      <c r="P41" s="666">
        <v>64073</v>
      </c>
    </row>
    <row r="42" spans="1:16" ht="18.95" customHeight="1" x14ac:dyDescent="0.25">
      <c r="A42" s="660" t="s">
        <v>840</v>
      </c>
      <c r="B42" s="661">
        <v>123124000</v>
      </c>
      <c r="C42" s="663">
        <v>241.19</v>
      </c>
      <c r="D42" s="666">
        <v>40603</v>
      </c>
      <c r="E42" s="661">
        <v>126227464.75999999</v>
      </c>
      <c r="F42" s="663">
        <v>239.33</v>
      </c>
      <c r="G42" s="666">
        <v>41397</v>
      </c>
      <c r="H42" s="661">
        <v>129797115</v>
      </c>
      <c r="I42" s="663">
        <v>241.95</v>
      </c>
      <c r="J42" s="666">
        <v>42830</v>
      </c>
      <c r="K42" s="661">
        <v>135479814</v>
      </c>
      <c r="L42" s="663">
        <v>267</v>
      </c>
      <c r="M42" s="666">
        <v>40802</v>
      </c>
      <c r="N42" s="661">
        <v>138296556</v>
      </c>
      <c r="O42" s="663">
        <v>267</v>
      </c>
      <c r="P42" s="666">
        <v>41751</v>
      </c>
    </row>
    <row r="43" spans="1:16" ht="18.95" customHeight="1" x14ac:dyDescent="0.25">
      <c r="A43" s="660" t="s">
        <v>842</v>
      </c>
      <c r="B43" s="661">
        <v>131667293</v>
      </c>
      <c r="C43" s="663">
        <v>119.77</v>
      </c>
      <c r="D43" s="666">
        <v>54673</v>
      </c>
      <c r="E43" s="661">
        <v>131930019</v>
      </c>
      <c r="F43" s="663">
        <v>123.43</v>
      </c>
      <c r="G43" s="666">
        <v>54474</v>
      </c>
      <c r="H43" s="661">
        <v>138829583</v>
      </c>
      <c r="I43" s="663">
        <v>124.69</v>
      </c>
      <c r="J43" s="666">
        <v>57440</v>
      </c>
      <c r="K43" s="661">
        <v>145976059</v>
      </c>
      <c r="L43" s="663">
        <v>129.5</v>
      </c>
      <c r="M43" s="666">
        <v>58958</v>
      </c>
      <c r="N43" s="661">
        <v>151336901</v>
      </c>
      <c r="O43" s="663">
        <v>129</v>
      </c>
      <c r="P43" s="666">
        <v>60552</v>
      </c>
    </row>
    <row r="44" spans="1:16" ht="18.95" customHeight="1" x14ac:dyDescent="0.25">
      <c r="A44" s="660" t="s">
        <v>844</v>
      </c>
      <c r="B44" s="661">
        <v>13442969</v>
      </c>
      <c r="C44" s="663">
        <v>11.38</v>
      </c>
      <c r="D44" s="666">
        <v>54711</v>
      </c>
      <c r="E44" s="661">
        <v>14072069</v>
      </c>
      <c r="F44" s="663">
        <v>11.84</v>
      </c>
      <c r="G44" s="666">
        <v>56905</v>
      </c>
      <c r="H44" s="661">
        <v>15562806</v>
      </c>
      <c r="I44" s="663">
        <v>11.83</v>
      </c>
      <c r="J44" s="666">
        <v>65616</v>
      </c>
      <c r="K44" s="661">
        <v>15425778</v>
      </c>
      <c r="L44" s="663">
        <v>12</v>
      </c>
      <c r="M44" s="666">
        <v>62531</v>
      </c>
      <c r="N44" s="661">
        <v>15635184</v>
      </c>
      <c r="O44" s="663">
        <v>12</v>
      </c>
      <c r="P44" s="666">
        <v>63985</v>
      </c>
    </row>
    <row r="45" spans="1:16" ht="18.95" customHeight="1" x14ac:dyDescent="0.25">
      <c r="A45" s="660" t="s">
        <v>846</v>
      </c>
      <c r="B45" s="661">
        <v>53791840</v>
      </c>
      <c r="C45" s="663">
        <v>65.75</v>
      </c>
      <c r="D45" s="666">
        <v>55855</v>
      </c>
      <c r="E45" s="661">
        <v>53403619</v>
      </c>
      <c r="F45" s="663">
        <v>66.86</v>
      </c>
      <c r="G45" s="666">
        <v>54451</v>
      </c>
      <c r="H45" s="661">
        <v>57276072</v>
      </c>
      <c r="I45" s="663">
        <v>68.69</v>
      </c>
      <c r="J45" s="666">
        <v>56399</v>
      </c>
      <c r="K45" s="661">
        <v>56191613</v>
      </c>
      <c r="L45" s="663">
        <v>74</v>
      </c>
      <c r="M45" s="666">
        <v>57710</v>
      </c>
      <c r="N45" s="661">
        <v>65614504</v>
      </c>
      <c r="O45" s="663">
        <v>74</v>
      </c>
      <c r="P45" s="666">
        <v>59052</v>
      </c>
    </row>
    <row r="46" spans="1:16" ht="18.95" customHeight="1" x14ac:dyDescent="0.25">
      <c r="A46" s="660" t="s">
        <v>848</v>
      </c>
      <c r="B46" s="661">
        <v>54147630</v>
      </c>
      <c r="C46" s="663">
        <v>72.53</v>
      </c>
      <c r="D46" s="666">
        <v>53492</v>
      </c>
      <c r="E46" s="661">
        <v>62415320</v>
      </c>
      <c r="F46" s="663">
        <v>77.5</v>
      </c>
      <c r="G46" s="666">
        <v>57624</v>
      </c>
      <c r="H46" s="661">
        <v>64594397</v>
      </c>
      <c r="I46" s="663">
        <v>78.47</v>
      </c>
      <c r="J46" s="666">
        <v>58286</v>
      </c>
      <c r="K46" s="661">
        <v>67793781</v>
      </c>
      <c r="L46" s="663">
        <v>86</v>
      </c>
      <c r="M46" s="666">
        <v>58101</v>
      </c>
      <c r="N46" s="661">
        <v>69188201</v>
      </c>
      <c r="O46" s="663">
        <v>80</v>
      </c>
      <c r="P46" s="666">
        <v>63911</v>
      </c>
    </row>
    <row r="47" spans="1:16" ht="18.95" customHeight="1" x14ac:dyDescent="0.25">
      <c r="A47" s="660" t="s">
        <v>850</v>
      </c>
      <c r="B47" s="661">
        <v>92970348.340000004</v>
      </c>
      <c r="C47" s="663">
        <v>118.68</v>
      </c>
      <c r="D47" s="666">
        <v>60144</v>
      </c>
      <c r="E47" s="661">
        <v>205453831</v>
      </c>
      <c r="F47" s="663">
        <v>221.97000000000003</v>
      </c>
      <c r="G47" s="666">
        <v>69587</v>
      </c>
      <c r="H47" s="661">
        <v>292930858</v>
      </c>
      <c r="I47" s="663">
        <v>280.89</v>
      </c>
      <c r="J47" s="666">
        <v>77191</v>
      </c>
      <c r="K47" s="661">
        <v>249042069</v>
      </c>
      <c r="L47" s="663">
        <v>324.5</v>
      </c>
      <c r="M47" s="666">
        <v>57816</v>
      </c>
      <c r="N47" s="661">
        <v>191763282</v>
      </c>
      <c r="O47" s="663">
        <v>221.75</v>
      </c>
      <c r="P47" s="666">
        <v>68306</v>
      </c>
    </row>
    <row r="48" spans="1:16" ht="37.5" customHeight="1" x14ac:dyDescent="0.25">
      <c r="A48" s="667" t="s">
        <v>852</v>
      </c>
      <c r="B48" s="661">
        <v>15897438</v>
      </c>
      <c r="C48" s="663">
        <v>18.66</v>
      </c>
      <c r="D48" s="666">
        <v>70875</v>
      </c>
      <c r="E48" s="661">
        <v>15266854</v>
      </c>
      <c r="F48" s="663">
        <v>18.399999999999999</v>
      </c>
      <c r="G48" s="666">
        <v>68972</v>
      </c>
      <c r="H48" s="661">
        <v>18094945</v>
      </c>
      <c r="I48" s="663">
        <v>19.53</v>
      </c>
      <c r="J48" s="666">
        <v>77090</v>
      </c>
      <c r="K48" s="661">
        <v>24479754</v>
      </c>
      <c r="L48" s="663">
        <v>26</v>
      </c>
      <c r="M48" s="666">
        <v>77339</v>
      </c>
      <c r="N48" s="661">
        <v>26922466</v>
      </c>
      <c r="O48" s="663">
        <v>28</v>
      </c>
      <c r="P48" s="666">
        <v>79085</v>
      </c>
    </row>
    <row r="49" spans="1:16" ht="18.95" customHeight="1" x14ac:dyDescent="0.25">
      <c r="A49" s="660" t="s">
        <v>854</v>
      </c>
      <c r="B49" s="661">
        <v>43392714</v>
      </c>
      <c r="C49" s="663">
        <v>45</v>
      </c>
      <c r="D49" s="666">
        <v>46350</v>
      </c>
      <c r="E49" s="661">
        <v>41385445</v>
      </c>
      <c r="F49" s="663">
        <v>44</v>
      </c>
      <c r="G49" s="666">
        <v>45668</v>
      </c>
      <c r="H49" s="661">
        <v>46443629</v>
      </c>
      <c r="I49" s="663">
        <v>43</v>
      </c>
      <c r="J49" s="666">
        <v>52108</v>
      </c>
      <c r="K49" s="661">
        <v>49963357</v>
      </c>
      <c r="L49" s="663">
        <v>47</v>
      </c>
      <c r="M49" s="666">
        <v>54270</v>
      </c>
      <c r="N49" s="661">
        <v>51035174</v>
      </c>
      <c r="O49" s="663">
        <v>46</v>
      </c>
      <c r="P49" s="666">
        <v>56739</v>
      </c>
    </row>
    <row r="50" spans="1:16" ht="18.95" customHeight="1" x14ac:dyDescent="0.25">
      <c r="A50" s="660" t="s">
        <v>974</v>
      </c>
      <c r="B50" s="661">
        <v>14860294</v>
      </c>
      <c r="C50" s="663">
        <v>20.25</v>
      </c>
      <c r="D50" s="666">
        <v>60465</v>
      </c>
      <c r="E50" s="661">
        <v>0</v>
      </c>
      <c r="F50" s="663">
        <v>0</v>
      </c>
      <c r="G50" s="666">
        <v>0</v>
      </c>
      <c r="H50" s="661">
        <v>0</v>
      </c>
      <c r="I50" s="663">
        <v>0</v>
      </c>
      <c r="J50" s="666">
        <v>0</v>
      </c>
      <c r="K50" s="661">
        <v>0</v>
      </c>
      <c r="L50" s="663">
        <v>0</v>
      </c>
      <c r="M50" s="666">
        <v>0</v>
      </c>
      <c r="N50" s="661">
        <v>0</v>
      </c>
      <c r="O50" s="663">
        <v>0</v>
      </c>
      <c r="P50" s="666">
        <v>0</v>
      </c>
    </row>
    <row r="51" spans="1:16" ht="18.95" customHeight="1" x14ac:dyDescent="0.25">
      <c r="A51" s="660" t="s">
        <v>856</v>
      </c>
      <c r="B51" s="661">
        <v>201874455</v>
      </c>
      <c r="C51" s="663">
        <v>380.65</v>
      </c>
      <c r="D51" s="666">
        <v>43990</v>
      </c>
      <c r="E51" s="661">
        <v>205569155</v>
      </c>
      <c r="F51" s="663">
        <v>373.85</v>
      </c>
      <c r="G51" s="666">
        <v>45540</v>
      </c>
      <c r="H51" s="661">
        <v>218663897</v>
      </c>
      <c r="I51" s="663">
        <v>376.14</v>
      </c>
      <c r="J51" s="666">
        <v>48035</v>
      </c>
      <c r="K51" s="661">
        <v>229791993</v>
      </c>
      <c r="L51" s="663">
        <v>413</v>
      </c>
      <c r="M51" s="666">
        <v>46184</v>
      </c>
      <c r="N51" s="661">
        <v>235114975</v>
      </c>
      <c r="O51" s="663">
        <v>415</v>
      </c>
      <c r="P51" s="666">
        <v>47030</v>
      </c>
    </row>
    <row r="52" spans="1:16" ht="18.95" customHeight="1" x14ac:dyDescent="0.25">
      <c r="A52" s="660" t="s">
        <v>858</v>
      </c>
      <c r="B52" s="661">
        <v>147679257</v>
      </c>
      <c r="C52" s="663">
        <v>197.91</v>
      </c>
      <c r="D52" s="666">
        <v>61497</v>
      </c>
      <c r="E52" s="661">
        <v>150907206</v>
      </c>
      <c r="F52" s="663">
        <v>196.82</v>
      </c>
      <c r="G52" s="666">
        <v>62712</v>
      </c>
      <c r="H52" s="661">
        <v>165650329</v>
      </c>
      <c r="I52" s="663">
        <v>204.75</v>
      </c>
      <c r="J52" s="666">
        <v>66120</v>
      </c>
      <c r="K52" s="661">
        <v>205471161</v>
      </c>
      <c r="L52" s="663">
        <v>256</v>
      </c>
      <c r="M52" s="666">
        <v>66560</v>
      </c>
      <c r="N52" s="661">
        <v>225798878</v>
      </c>
      <c r="O52" s="663">
        <v>268</v>
      </c>
      <c r="P52" s="666">
        <v>69900</v>
      </c>
    </row>
    <row r="53" spans="1:16" ht="18.95" customHeight="1" x14ac:dyDescent="0.25">
      <c r="A53" s="660" t="s">
        <v>860</v>
      </c>
      <c r="B53" s="661">
        <v>258492563</v>
      </c>
      <c r="C53" s="663">
        <v>300.81</v>
      </c>
      <c r="D53" s="666">
        <v>71088</v>
      </c>
      <c r="E53" s="661">
        <v>261921741.5</v>
      </c>
      <c r="F53" s="663">
        <v>297.67</v>
      </c>
      <c r="G53" s="666">
        <v>72713</v>
      </c>
      <c r="H53" s="661">
        <v>277436787</v>
      </c>
      <c r="I53" s="663">
        <v>296.26</v>
      </c>
      <c r="J53" s="666">
        <v>77509</v>
      </c>
      <c r="K53" s="661">
        <v>309286919</v>
      </c>
      <c r="L53" s="663">
        <v>332.5</v>
      </c>
      <c r="M53" s="666">
        <v>77100</v>
      </c>
      <c r="N53" s="661">
        <v>310056454</v>
      </c>
      <c r="O53" s="663">
        <v>332</v>
      </c>
      <c r="P53" s="666">
        <v>77410</v>
      </c>
    </row>
    <row r="54" spans="1:16" ht="18.95" customHeight="1" x14ac:dyDescent="0.25">
      <c r="A54" s="660" t="s">
        <v>862</v>
      </c>
      <c r="B54" s="661">
        <v>96419137.000000015</v>
      </c>
      <c r="C54" s="663">
        <v>146.19</v>
      </c>
      <c r="D54" s="666">
        <v>51385</v>
      </c>
      <c r="E54" s="661">
        <v>97273820.010000005</v>
      </c>
      <c r="F54" s="663">
        <v>146.13</v>
      </c>
      <c r="G54" s="666">
        <v>51801</v>
      </c>
      <c r="H54" s="661">
        <v>103230528</v>
      </c>
      <c r="I54" s="663">
        <v>144.26</v>
      </c>
      <c r="J54" s="666">
        <v>55005</v>
      </c>
      <c r="K54" s="661">
        <v>110256116</v>
      </c>
      <c r="L54" s="663">
        <v>155.20000000000002</v>
      </c>
      <c r="M54" s="666">
        <v>56644</v>
      </c>
      <c r="N54" s="661">
        <v>118835584</v>
      </c>
      <c r="O54" s="663">
        <v>132</v>
      </c>
      <c r="P54" s="666">
        <v>70962</v>
      </c>
    </row>
    <row r="55" spans="1:16" ht="18.95" customHeight="1" x14ac:dyDescent="0.25">
      <c r="A55" s="660" t="s">
        <v>864</v>
      </c>
      <c r="B55" s="661">
        <v>228914016.96000001</v>
      </c>
      <c r="C55" s="663">
        <v>329.59</v>
      </c>
      <c r="D55" s="666">
        <v>57511</v>
      </c>
      <c r="E55" s="661">
        <v>239020211</v>
      </c>
      <c r="F55" s="663">
        <v>357.23</v>
      </c>
      <c r="G55" s="666">
        <v>55316</v>
      </c>
      <c r="H55" s="661">
        <v>259017236</v>
      </c>
      <c r="I55" s="663">
        <v>364.76</v>
      </c>
      <c r="J55" s="666">
        <v>58306</v>
      </c>
      <c r="K55" s="661">
        <v>297584334</v>
      </c>
      <c r="L55" s="663">
        <v>387</v>
      </c>
      <c r="M55" s="666">
        <v>63367</v>
      </c>
      <c r="N55" s="661">
        <v>306403903</v>
      </c>
      <c r="O55" s="663">
        <v>387</v>
      </c>
      <c r="P55" s="666">
        <v>65860</v>
      </c>
    </row>
    <row r="56" spans="1:16" ht="18.95" customHeight="1" x14ac:dyDescent="0.25">
      <c r="A56" s="660" t="s">
        <v>866</v>
      </c>
      <c r="B56" s="661">
        <v>361001628</v>
      </c>
      <c r="C56" s="663">
        <v>438.4</v>
      </c>
      <c r="D56" s="666">
        <v>62237</v>
      </c>
      <c r="E56" s="661">
        <v>352532243</v>
      </c>
      <c r="F56" s="663">
        <v>433.12</v>
      </c>
      <c r="G56" s="666">
        <v>61862</v>
      </c>
      <c r="H56" s="661">
        <v>384145688</v>
      </c>
      <c r="I56" s="663">
        <v>436.13</v>
      </c>
      <c r="J56" s="666">
        <v>67003</v>
      </c>
      <c r="K56" s="661">
        <v>412933520</v>
      </c>
      <c r="L56" s="663">
        <v>475</v>
      </c>
      <c r="M56" s="666">
        <v>66118</v>
      </c>
      <c r="N56" s="661">
        <v>423334593</v>
      </c>
      <c r="O56" s="663">
        <v>491</v>
      </c>
      <c r="P56" s="666">
        <v>65451</v>
      </c>
    </row>
    <row r="57" spans="1:16" ht="8.25" customHeight="1" thickBot="1" x14ac:dyDescent="0.3">
      <c r="A57" s="668"/>
      <c r="B57" s="692"/>
      <c r="C57" s="688"/>
      <c r="D57" s="666"/>
      <c r="E57" s="692"/>
      <c r="F57" s="688"/>
      <c r="G57" s="666"/>
      <c r="H57" s="692"/>
      <c r="I57" s="688"/>
      <c r="J57" s="666"/>
      <c r="K57" s="692"/>
      <c r="L57" s="688"/>
      <c r="M57" s="722"/>
      <c r="N57" s="692"/>
      <c r="O57" s="688"/>
      <c r="P57" s="722"/>
    </row>
    <row r="58" spans="1:16" ht="45" customHeight="1" thickBot="1" x14ac:dyDescent="0.25">
      <c r="A58" s="669" t="s">
        <v>73</v>
      </c>
      <c r="B58" s="670">
        <v>271169157444.78</v>
      </c>
      <c r="C58" s="671">
        <v>484128.14900000009</v>
      </c>
      <c r="D58" s="727">
        <v>44426</v>
      </c>
      <c r="E58" s="670">
        <v>278559636799.13</v>
      </c>
      <c r="F58" s="671">
        <v>487078.23</v>
      </c>
      <c r="G58" s="727">
        <v>45299</v>
      </c>
      <c r="H58" s="670">
        <v>298515411272.16003</v>
      </c>
      <c r="I58" s="671">
        <v>490977.41000000003</v>
      </c>
      <c r="J58" s="727">
        <v>48231</v>
      </c>
      <c r="K58" s="670">
        <v>290977538493</v>
      </c>
      <c r="L58" s="671">
        <v>432130.14999999997</v>
      </c>
      <c r="M58" s="723">
        <v>53732</v>
      </c>
      <c r="N58" s="670">
        <v>306353367568</v>
      </c>
      <c r="O58" s="671">
        <v>439584.25</v>
      </c>
      <c r="P58" s="723">
        <v>55631</v>
      </c>
    </row>
    <row r="59" spans="1:16" ht="18.75" customHeight="1" x14ac:dyDescent="0.2">
      <c r="A59" s="674" t="s">
        <v>868</v>
      </c>
    </row>
    <row r="60" spans="1:16" ht="18.75" x14ac:dyDescent="0.3">
      <c r="A60" s="3"/>
      <c r="B60" s="724"/>
      <c r="C60" s="724"/>
      <c r="D60" s="724"/>
      <c r="E60" s="724"/>
      <c r="F60" s="724"/>
      <c r="G60" s="724"/>
      <c r="H60" s="724"/>
      <c r="I60" s="724"/>
      <c r="J60" s="724"/>
      <c r="M60" s="724"/>
    </row>
    <row r="61" spans="1:16" s="676" customFormat="1" ht="12.75" customHeight="1" x14ac:dyDescent="0.2"/>
    <row r="62" spans="1:16" ht="12.75" customHeight="1" x14ac:dyDescent="0.2">
      <c r="A62" s="3"/>
      <c r="K62" s="659"/>
      <c r="L62" s="659"/>
      <c r="M62" s="659"/>
      <c r="N62" s="659"/>
      <c r="O62" s="659"/>
      <c r="P62" s="659"/>
    </row>
  </sheetData>
  <mergeCells count="6">
    <mergeCell ref="A3:P3"/>
    <mergeCell ref="B5:D5"/>
    <mergeCell ref="E5:G5"/>
    <mergeCell ref="H5:J5"/>
    <mergeCell ref="K5:M5"/>
    <mergeCell ref="N5:P5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42" orientation="landscape" cellComments="atEnd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3BA27-A596-4DB6-B468-55AFA1F4D636}">
  <dimension ref="B1:I97"/>
  <sheetViews>
    <sheetView topLeftCell="A67" zoomScaleNormal="100" workbookViewId="0">
      <selection activeCell="M17" sqref="M17"/>
    </sheetView>
  </sheetViews>
  <sheetFormatPr defaultColWidth="9.140625" defaultRowHeight="12.75" x14ac:dyDescent="0.2"/>
  <cols>
    <col min="1" max="1" width="2.7109375" style="198" customWidth="1"/>
    <col min="2" max="2" width="33.5703125" style="198" customWidth="1"/>
    <col min="3" max="8" width="14.7109375" style="198" customWidth="1"/>
    <col min="9" max="9" width="15.28515625" style="298" customWidth="1"/>
    <col min="10" max="16384" width="9.140625" style="198"/>
  </cols>
  <sheetData>
    <row r="1" spans="2:9" x14ac:dyDescent="0.2">
      <c r="B1" s="198" t="s">
        <v>545</v>
      </c>
      <c r="H1" s="816" t="s">
        <v>32</v>
      </c>
      <c r="I1" s="816"/>
    </row>
    <row r="2" spans="2:9" ht="7.5" customHeight="1" x14ac:dyDescent="0.2"/>
    <row r="3" spans="2:9" ht="14.25" x14ac:dyDescent="0.2">
      <c r="B3" s="817" t="s">
        <v>968</v>
      </c>
      <c r="C3" s="817"/>
      <c r="D3" s="817"/>
      <c r="E3" s="817"/>
      <c r="F3" s="817"/>
      <c r="G3" s="817"/>
      <c r="H3" s="817"/>
      <c r="I3" s="817"/>
    </row>
    <row r="4" spans="2:9" ht="14.25" customHeight="1" thickBot="1" x14ac:dyDescent="0.3">
      <c r="C4" s="299"/>
      <c r="D4" s="299"/>
      <c r="E4" s="299"/>
      <c r="F4" s="299"/>
      <c r="G4" s="299"/>
      <c r="H4" s="297" t="s">
        <v>25</v>
      </c>
      <c r="I4" s="300"/>
    </row>
    <row r="5" spans="2:9" ht="38.25" customHeight="1" thickBot="1" x14ac:dyDescent="0.25">
      <c r="B5" s="301" t="s">
        <v>104</v>
      </c>
      <c r="C5" s="302" t="s">
        <v>127</v>
      </c>
      <c r="D5" s="302" t="s">
        <v>128</v>
      </c>
      <c r="E5" s="302" t="s">
        <v>133</v>
      </c>
      <c r="F5" s="302" t="s">
        <v>539</v>
      </c>
      <c r="G5" s="302" t="s">
        <v>548</v>
      </c>
      <c r="H5" s="302" t="s">
        <v>550</v>
      </c>
      <c r="I5" s="303" t="s">
        <v>540</v>
      </c>
    </row>
    <row r="6" spans="2:9" ht="15.75" customHeight="1" x14ac:dyDescent="0.2">
      <c r="B6" s="304" t="s">
        <v>105</v>
      </c>
      <c r="C6" s="305">
        <f t="shared" ref="C6:E6" si="0">+C7</f>
        <v>66682063.469999999</v>
      </c>
      <c r="D6" s="305">
        <f t="shared" si="0"/>
        <v>78820382.870000005</v>
      </c>
      <c r="E6" s="305">
        <f t="shared" si="0"/>
        <v>79674786.269999996</v>
      </c>
      <c r="F6" s="305">
        <v>73477287.219999999</v>
      </c>
      <c r="G6" s="305">
        <v>62392896</v>
      </c>
      <c r="H6" s="305">
        <v>0</v>
      </c>
      <c r="I6" s="306">
        <f>+I7</f>
        <v>0</v>
      </c>
    </row>
    <row r="7" spans="2:9" ht="15.75" customHeight="1" x14ac:dyDescent="0.2">
      <c r="B7" s="307" t="s">
        <v>965</v>
      </c>
      <c r="C7" s="308">
        <v>66682063.469999999</v>
      </c>
      <c r="D7" s="308">
        <v>78820382.870000005</v>
      </c>
      <c r="E7" s="308">
        <v>79674786.269999996</v>
      </c>
      <c r="F7" s="308">
        <v>73477287.219999999</v>
      </c>
      <c r="G7" s="308">
        <v>62392896</v>
      </c>
      <c r="H7" s="308">
        <v>0</v>
      </c>
      <c r="I7" s="309">
        <f>ROUND(H7/G7*100,1)</f>
        <v>0</v>
      </c>
    </row>
    <row r="8" spans="2:9" ht="15.75" customHeight="1" x14ac:dyDescent="0.2">
      <c r="B8" s="310" t="s">
        <v>17</v>
      </c>
      <c r="C8" s="311">
        <f t="shared" ref="C8:E8" si="1">+C9</f>
        <v>34632400</v>
      </c>
      <c r="D8" s="311">
        <f t="shared" si="1"/>
        <v>34632400</v>
      </c>
      <c r="E8" s="311">
        <f t="shared" si="1"/>
        <v>31169160</v>
      </c>
      <c r="F8" s="312">
        <v>31169160</v>
      </c>
      <c r="G8" s="311">
        <v>31169160</v>
      </c>
      <c r="H8" s="311">
        <v>32727618</v>
      </c>
      <c r="I8" s="313">
        <f>+I9</f>
        <v>105</v>
      </c>
    </row>
    <row r="9" spans="2:9" ht="15.75" customHeight="1" x14ac:dyDescent="0.2">
      <c r="B9" s="307" t="s">
        <v>965</v>
      </c>
      <c r="C9" s="308">
        <v>34632400</v>
      </c>
      <c r="D9" s="308">
        <v>34632400</v>
      </c>
      <c r="E9" s="308">
        <v>31169160</v>
      </c>
      <c r="F9" s="308">
        <v>31169160</v>
      </c>
      <c r="G9" s="308">
        <v>31169160</v>
      </c>
      <c r="H9" s="308">
        <v>32727618</v>
      </c>
      <c r="I9" s="314">
        <f t="shared" ref="I9:I93" si="2">ROUND(H9/G9*100,1)</f>
        <v>105</v>
      </c>
    </row>
    <row r="10" spans="2:9" ht="15.75" customHeight="1" x14ac:dyDescent="0.2">
      <c r="B10" s="315" t="s">
        <v>18</v>
      </c>
      <c r="C10" s="311">
        <f>C11+C15</f>
        <v>307648431.37</v>
      </c>
      <c r="D10" s="311">
        <f>D11+D15</f>
        <v>439574688.78000003</v>
      </c>
      <c r="E10" s="311">
        <f>E11+E15</f>
        <v>531602901.93000001</v>
      </c>
      <c r="F10" s="312">
        <v>511809333.65999997</v>
      </c>
      <c r="G10" s="311">
        <v>457768203</v>
      </c>
      <c r="H10" s="311">
        <f>+H11+H15</f>
        <v>465924981</v>
      </c>
      <c r="I10" s="309">
        <f>ROUND(H10/G10*100,1)</f>
        <v>101.8</v>
      </c>
    </row>
    <row r="11" spans="2:9" ht="15.75" customHeight="1" x14ac:dyDescent="0.2">
      <c r="B11" s="316" t="s">
        <v>107</v>
      </c>
      <c r="C11" s="317">
        <f>C12+C13</f>
        <v>306769517.67000002</v>
      </c>
      <c r="D11" s="317">
        <f>D12+D13</f>
        <v>431166986.98000002</v>
      </c>
      <c r="E11" s="317">
        <f>E12+E13</f>
        <v>521393689.98000002</v>
      </c>
      <c r="F11" s="317">
        <v>495384568.57999998</v>
      </c>
      <c r="G11" s="317">
        <v>457768203</v>
      </c>
      <c r="H11" s="317">
        <f>+H12+H14+H13</f>
        <v>462739012</v>
      </c>
      <c r="I11" s="309">
        <f>ROUND(H11/G11*100,1)</f>
        <v>101.1</v>
      </c>
    </row>
    <row r="12" spans="2:9" ht="15.75" customHeight="1" x14ac:dyDescent="0.2">
      <c r="B12" s="307" t="s">
        <v>965</v>
      </c>
      <c r="C12" s="308">
        <v>115092842.95999999</v>
      </c>
      <c r="D12" s="308">
        <v>126436380.38</v>
      </c>
      <c r="E12" s="308">
        <v>121214945.91</v>
      </c>
      <c r="F12" s="308">
        <v>123492089.60999997</v>
      </c>
      <c r="G12" s="308">
        <v>124528203</v>
      </c>
      <c r="H12" s="308">
        <v>117027881</v>
      </c>
      <c r="I12" s="309">
        <f t="shared" si="2"/>
        <v>94</v>
      </c>
    </row>
    <row r="13" spans="2:9" ht="15.75" customHeight="1" x14ac:dyDescent="0.2">
      <c r="B13" s="307" t="s">
        <v>967</v>
      </c>
      <c r="C13" s="308">
        <v>191676674.71000001</v>
      </c>
      <c r="D13" s="308">
        <v>304730606.60000002</v>
      </c>
      <c r="E13" s="308">
        <v>400178744.06999999</v>
      </c>
      <c r="F13" s="308">
        <v>371892478.97000003</v>
      </c>
      <c r="G13" s="308">
        <v>333240000</v>
      </c>
      <c r="H13" s="308">
        <v>333802230</v>
      </c>
      <c r="I13" s="309">
        <f>ROUND(H13/G13*100,1)</f>
        <v>100.2</v>
      </c>
    </row>
    <row r="14" spans="2:9" ht="15.75" customHeight="1" x14ac:dyDescent="0.2">
      <c r="B14" s="307" t="s">
        <v>966</v>
      </c>
      <c r="C14" s="308">
        <v>0</v>
      </c>
      <c r="D14" s="308">
        <v>0</v>
      </c>
      <c r="E14" s="308">
        <v>0</v>
      </c>
      <c r="F14" s="308">
        <v>0</v>
      </c>
      <c r="G14" s="308">
        <v>0</v>
      </c>
      <c r="H14" s="308">
        <v>11908901</v>
      </c>
      <c r="I14" s="309"/>
    </row>
    <row r="15" spans="2:9" ht="15.75" customHeight="1" x14ac:dyDescent="0.2">
      <c r="B15" s="318" t="s">
        <v>108</v>
      </c>
      <c r="C15" s="319">
        <v>878913.7</v>
      </c>
      <c r="D15" s="319">
        <v>8407701.8000000007</v>
      </c>
      <c r="E15" s="319">
        <v>10209211.949999999</v>
      </c>
      <c r="F15" s="319">
        <v>16424765.08</v>
      </c>
      <c r="G15" s="319">
        <v>0</v>
      </c>
      <c r="H15" s="319">
        <v>3185969</v>
      </c>
      <c r="I15" s="314"/>
    </row>
    <row r="16" spans="2:9" ht="15.75" customHeight="1" x14ac:dyDescent="0.2">
      <c r="B16" s="320" t="s">
        <v>21</v>
      </c>
      <c r="C16" s="321">
        <f>+C17+C18</f>
        <v>94489096.120000005</v>
      </c>
      <c r="D16" s="321">
        <f>+D17+D18</f>
        <v>84486477.519999996</v>
      </c>
      <c r="E16" s="321">
        <f>+E17+E18</f>
        <v>85404351</v>
      </c>
      <c r="F16" s="321">
        <v>75601971</v>
      </c>
      <c r="G16" s="321">
        <v>85462500</v>
      </c>
      <c r="H16" s="321">
        <v>85562500</v>
      </c>
      <c r="I16" s="309">
        <f t="shared" ref="I16:I17" si="3">ROUND(H16/G16*100,1)</f>
        <v>100.1</v>
      </c>
    </row>
    <row r="17" spans="2:9" ht="15.75" customHeight="1" x14ac:dyDescent="0.2">
      <c r="B17" s="307" t="s">
        <v>965</v>
      </c>
      <c r="C17" s="308">
        <v>94489096.120000005</v>
      </c>
      <c r="D17" s="308">
        <v>84486477.519999996</v>
      </c>
      <c r="E17" s="308">
        <v>85404351</v>
      </c>
      <c r="F17" s="308">
        <v>75601971</v>
      </c>
      <c r="G17" s="308">
        <v>85462500</v>
      </c>
      <c r="H17" s="308">
        <v>85162500</v>
      </c>
      <c r="I17" s="309">
        <f t="shared" si="3"/>
        <v>99.6</v>
      </c>
    </row>
    <row r="18" spans="2:9" ht="15.75" customHeight="1" x14ac:dyDescent="0.2">
      <c r="B18" s="307" t="s">
        <v>966</v>
      </c>
      <c r="C18" s="308">
        <v>0</v>
      </c>
      <c r="D18" s="308">
        <v>0</v>
      </c>
      <c r="E18" s="308">
        <v>0</v>
      </c>
      <c r="F18" s="308">
        <v>0</v>
      </c>
      <c r="G18" s="308">
        <v>0</v>
      </c>
      <c r="H18" s="308">
        <v>400000</v>
      </c>
      <c r="I18" s="314"/>
    </row>
    <row r="19" spans="2:9" ht="15.75" customHeight="1" x14ac:dyDescent="0.2">
      <c r="B19" s="315" t="s">
        <v>22</v>
      </c>
      <c r="C19" s="311">
        <f>+C20+C24</f>
        <v>724729064.84000003</v>
      </c>
      <c r="D19" s="311">
        <f>+D20+D24</f>
        <v>793358085.38999999</v>
      </c>
      <c r="E19" s="311">
        <f>+E20+E24</f>
        <v>789045944.8499999</v>
      </c>
      <c r="F19" s="312">
        <v>754584600.14000034</v>
      </c>
      <c r="G19" s="311">
        <v>743863217</v>
      </c>
      <c r="H19" s="311">
        <v>571688992</v>
      </c>
      <c r="I19" s="313">
        <f t="shared" si="2"/>
        <v>76.900000000000006</v>
      </c>
    </row>
    <row r="20" spans="2:9" ht="15.75" customHeight="1" x14ac:dyDescent="0.2">
      <c r="B20" s="316" t="s">
        <v>107</v>
      </c>
      <c r="C20" s="317">
        <f>+C21+C22</f>
        <v>724729064.84000003</v>
      </c>
      <c r="D20" s="317">
        <f>+D21+D22</f>
        <v>792587720.25999999</v>
      </c>
      <c r="E20" s="317">
        <f>+E21+E22</f>
        <v>786270340.68999994</v>
      </c>
      <c r="F20" s="317">
        <v>752251831.07000029</v>
      </c>
      <c r="G20" s="317">
        <v>743863217</v>
      </c>
      <c r="H20" s="317">
        <f>+H21+H23+H22</f>
        <v>571688992</v>
      </c>
      <c r="I20" s="309">
        <f t="shared" si="2"/>
        <v>76.900000000000006</v>
      </c>
    </row>
    <row r="21" spans="2:9" ht="15.75" customHeight="1" x14ac:dyDescent="0.2">
      <c r="B21" s="307" t="s">
        <v>965</v>
      </c>
      <c r="C21" s="308">
        <v>131042292.2</v>
      </c>
      <c r="D21" s="308">
        <v>151707268.96000001</v>
      </c>
      <c r="E21" s="308">
        <v>110519195.64</v>
      </c>
      <c r="F21" s="308">
        <v>115951626.61000003</v>
      </c>
      <c r="G21" s="308">
        <v>120663217</v>
      </c>
      <c r="H21" s="308">
        <v>117653558</v>
      </c>
      <c r="I21" s="309">
        <f t="shared" si="2"/>
        <v>97.5</v>
      </c>
    </row>
    <row r="22" spans="2:9" ht="15.75" customHeight="1" x14ac:dyDescent="0.2">
      <c r="B22" s="307" t="s">
        <v>967</v>
      </c>
      <c r="C22" s="322">
        <v>593686772.63999999</v>
      </c>
      <c r="D22" s="322">
        <v>640880451.29999995</v>
      </c>
      <c r="E22" s="322">
        <v>675751145.04999995</v>
      </c>
      <c r="F22" s="322">
        <v>636300204.46000028</v>
      </c>
      <c r="G22" s="322">
        <v>623200000</v>
      </c>
      <c r="H22" s="322">
        <v>445423225</v>
      </c>
      <c r="I22" s="309">
        <f>ROUND(H22/G22*100,1)</f>
        <v>71.5</v>
      </c>
    </row>
    <row r="23" spans="2:9" ht="15.75" customHeight="1" x14ac:dyDescent="0.2">
      <c r="B23" s="307" t="s">
        <v>966</v>
      </c>
      <c r="C23" s="322">
        <v>0</v>
      </c>
      <c r="D23" s="322">
        <v>0</v>
      </c>
      <c r="E23" s="322">
        <v>0</v>
      </c>
      <c r="F23" s="322">
        <v>0</v>
      </c>
      <c r="G23" s="322">
        <v>0</v>
      </c>
      <c r="H23" s="322">
        <v>8612209</v>
      </c>
      <c r="I23" s="309"/>
    </row>
    <row r="24" spans="2:9" ht="15.75" customHeight="1" x14ac:dyDescent="0.2">
      <c r="B24" s="318" t="s">
        <v>108</v>
      </c>
      <c r="C24" s="323">
        <v>0</v>
      </c>
      <c r="D24" s="323">
        <v>770365.13</v>
      </c>
      <c r="E24" s="323">
        <v>2775604.16</v>
      </c>
      <c r="F24" s="323">
        <v>2332769.0699999998</v>
      </c>
      <c r="G24" s="323">
        <v>0</v>
      </c>
      <c r="H24" s="323">
        <v>0</v>
      </c>
      <c r="I24" s="314"/>
    </row>
    <row r="25" spans="2:9" ht="15.75" customHeight="1" x14ac:dyDescent="0.2">
      <c r="B25" s="324" t="s">
        <v>23</v>
      </c>
      <c r="C25" s="321">
        <v>301529080.19999999</v>
      </c>
      <c r="D25" s="321">
        <v>307808391.70999998</v>
      </c>
      <c r="E25" s="321">
        <v>305947798.00999999</v>
      </c>
      <c r="F25" s="321">
        <f t="shared" ref="F25:H25" si="4">+F26+F30</f>
        <v>336789506.20999998</v>
      </c>
      <c r="G25" s="321">
        <f t="shared" si="4"/>
        <v>360113414</v>
      </c>
      <c r="H25" s="321">
        <f t="shared" si="4"/>
        <v>371546092</v>
      </c>
      <c r="I25" s="309">
        <f t="shared" si="2"/>
        <v>103.2</v>
      </c>
    </row>
    <row r="26" spans="2:9" ht="15.75" customHeight="1" x14ac:dyDescent="0.2">
      <c r="B26" s="316" t="s">
        <v>107</v>
      </c>
      <c r="C26" s="321">
        <v>301529080.19999999</v>
      </c>
      <c r="D26" s="321">
        <v>307808391.70999998</v>
      </c>
      <c r="E26" s="321">
        <v>305947798.00999999</v>
      </c>
      <c r="F26" s="321">
        <f t="shared" ref="F26:H26" si="5">+F27+F29+F28</f>
        <v>336789506.20999998</v>
      </c>
      <c r="G26" s="321">
        <f t="shared" si="5"/>
        <v>360113414</v>
      </c>
      <c r="H26" s="321">
        <f t="shared" si="5"/>
        <v>371032759</v>
      </c>
      <c r="I26" s="309">
        <f t="shared" si="2"/>
        <v>103</v>
      </c>
    </row>
    <row r="27" spans="2:9" ht="15.75" customHeight="1" x14ac:dyDescent="0.2">
      <c r="B27" s="307" t="s">
        <v>965</v>
      </c>
      <c r="C27" s="308">
        <v>294338748</v>
      </c>
      <c r="D27" s="308">
        <v>297861863</v>
      </c>
      <c r="E27" s="308">
        <v>296317295</v>
      </c>
      <c r="F27" s="308">
        <v>324823295</v>
      </c>
      <c r="G27" s="308">
        <v>360113414</v>
      </c>
      <c r="H27" s="308">
        <v>370491426</v>
      </c>
      <c r="I27" s="309">
        <f t="shared" si="2"/>
        <v>102.9</v>
      </c>
    </row>
    <row r="28" spans="2:9" ht="15.75" customHeight="1" x14ac:dyDescent="0.2">
      <c r="B28" s="307" t="s">
        <v>967</v>
      </c>
      <c r="C28" s="308">
        <v>7190332.2000000002</v>
      </c>
      <c r="D28" s="308">
        <v>9946528.7100000009</v>
      </c>
      <c r="E28" s="308">
        <v>9630503.0099999998</v>
      </c>
      <c r="F28" s="308">
        <v>11966211.210000001</v>
      </c>
      <c r="G28" s="308">
        <v>0</v>
      </c>
      <c r="H28" s="308">
        <v>0</v>
      </c>
      <c r="I28" s="309"/>
    </row>
    <row r="29" spans="2:9" ht="15.75" customHeight="1" x14ac:dyDescent="0.2">
      <c r="B29" s="307" t="s">
        <v>966</v>
      </c>
      <c r="C29" s="308">
        <v>0</v>
      </c>
      <c r="D29" s="308">
        <v>0</v>
      </c>
      <c r="E29" s="308">
        <v>0</v>
      </c>
      <c r="F29" s="308">
        <v>0</v>
      </c>
      <c r="G29" s="308">
        <v>0</v>
      </c>
      <c r="H29" s="308">
        <v>541333</v>
      </c>
      <c r="I29" s="309"/>
    </row>
    <row r="30" spans="2:9" ht="15.75" customHeight="1" x14ac:dyDescent="0.2">
      <c r="B30" s="318" t="s">
        <v>108</v>
      </c>
      <c r="C30" s="325">
        <v>0</v>
      </c>
      <c r="D30" s="325">
        <v>0</v>
      </c>
      <c r="E30" s="325">
        <v>0</v>
      </c>
      <c r="F30" s="325">
        <v>0</v>
      </c>
      <c r="G30" s="325">
        <v>0</v>
      </c>
      <c r="H30" s="325">
        <v>513333</v>
      </c>
      <c r="I30" s="314"/>
    </row>
    <row r="31" spans="2:9" ht="15.75" customHeight="1" x14ac:dyDescent="0.2">
      <c r="B31" s="326" t="s">
        <v>106</v>
      </c>
      <c r="C31" s="317">
        <f>+C32+C36</f>
        <v>4461512911.7200003</v>
      </c>
      <c r="D31" s="317">
        <f>+D32+D36</f>
        <v>4740951248.1099997</v>
      </c>
      <c r="E31" s="317">
        <f>+E32+E36</f>
        <v>4661218700.2299995</v>
      </c>
      <c r="F31" s="317">
        <v>4648447837.4499998</v>
      </c>
      <c r="G31" s="317">
        <v>4849394262</v>
      </c>
      <c r="H31" s="317">
        <f>+H32+H36</f>
        <v>5356956054</v>
      </c>
      <c r="I31" s="313">
        <f t="shared" si="2"/>
        <v>110.5</v>
      </c>
    </row>
    <row r="32" spans="2:9" ht="15.75" customHeight="1" x14ac:dyDescent="0.2">
      <c r="B32" s="316" t="s">
        <v>107</v>
      </c>
      <c r="C32" s="317">
        <f>+C33+C35+C34</f>
        <v>4461512911.7200003</v>
      </c>
      <c r="D32" s="317">
        <f>+D33+D35+D34</f>
        <v>4740951248.1099997</v>
      </c>
      <c r="E32" s="317">
        <f>+E33+E35+E34</f>
        <v>4661218700.2299995</v>
      </c>
      <c r="F32" s="317">
        <v>4643025837.4499998</v>
      </c>
      <c r="G32" s="317">
        <v>4849394262</v>
      </c>
      <c r="H32" s="317">
        <f>+H33+H35+H34</f>
        <v>5356956054</v>
      </c>
      <c r="I32" s="309">
        <f t="shared" si="2"/>
        <v>110.5</v>
      </c>
    </row>
    <row r="33" spans="2:9" ht="15.75" customHeight="1" x14ac:dyDescent="0.2">
      <c r="B33" s="307" t="s">
        <v>965</v>
      </c>
      <c r="C33" s="308">
        <v>124215380.52</v>
      </c>
      <c r="D33" s="308">
        <v>134219134.97999999</v>
      </c>
      <c r="E33" s="308">
        <v>132169559.69</v>
      </c>
      <c r="F33" s="308">
        <v>140232228.56</v>
      </c>
      <c r="G33" s="308">
        <v>151235843</v>
      </c>
      <c r="H33" s="308">
        <v>0</v>
      </c>
      <c r="I33" s="309">
        <f t="shared" si="2"/>
        <v>0</v>
      </c>
    </row>
    <row r="34" spans="2:9" ht="15.75" customHeight="1" x14ac:dyDescent="0.2">
      <c r="B34" s="307" t="s">
        <v>967</v>
      </c>
      <c r="C34" s="322">
        <v>4337297531.1999998</v>
      </c>
      <c r="D34" s="322">
        <v>4606732113.1300001</v>
      </c>
      <c r="E34" s="322">
        <v>4529049140.54</v>
      </c>
      <c r="F34" s="322">
        <v>4502793608.8899994</v>
      </c>
      <c r="G34" s="322">
        <v>4698158419</v>
      </c>
      <c r="H34" s="308">
        <v>5198158419</v>
      </c>
      <c r="I34" s="309">
        <f t="shared" ref="I34" si="6">ROUND(H34/G34*100,1)</f>
        <v>110.6</v>
      </c>
    </row>
    <row r="35" spans="2:9" ht="15.75" customHeight="1" x14ac:dyDescent="0.2">
      <c r="B35" s="307" t="s">
        <v>966</v>
      </c>
      <c r="C35" s="322">
        <v>0</v>
      </c>
      <c r="D35" s="322">
        <v>0</v>
      </c>
      <c r="E35" s="322">
        <v>0</v>
      </c>
      <c r="F35" s="322">
        <v>0</v>
      </c>
      <c r="G35" s="322">
        <v>0</v>
      </c>
      <c r="H35" s="308">
        <v>158797635</v>
      </c>
      <c r="I35" s="309"/>
    </row>
    <row r="36" spans="2:9" ht="15.75" customHeight="1" x14ac:dyDescent="0.2">
      <c r="B36" s="318" t="s">
        <v>108</v>
      </c>
      <c r="C36" s="327">
        <v>0</v>
      </c>
      <c r="D36" s="327">
        <v>0</v>
      </c>
      <c r="E36" s="327">
        <v>0</v>
      </c>
      <c r="F36" s="327">
        <v>5422000</v>
      </c>
      <c r="G36" s="327">
        <v>0</v>
      </c>
      <c r="H36" s="325">
        <v>0</v>
      </c>
      <c r="I36" s="314"/>
    </row>
    <row r="37" spans="2:9" ht="15.75" customHeight="1" x14ac:dyDescent="0.2">
      <c r="B37" s="324" t="s">
        <v>51</v>
      </c>
      <c r="C37" s="317">
        <f>C38+C42</f>
        <v>5775767521.3400002</v>
      </c>
      <c r="D37" s="317">
        <f>D38+D42</f>
        <v>6167443693.0699997</v>
      </c>
      <c r="E37" s="317">
        <f>E38+E42</f>
        <v>2990554259.1099997</v>
      </c>
      <c r="F37" s="317">
        <v>2773347082.8699999</v>
      </c>
      <c r="G37" s="317">
        <v>3491451566</v>
      </c>
      <c r="H37" s="317">
        <f>+H38+H42</f>
        <v>3420530994</v>
      </c>
      <c r="I37" s="309">
        <f t="shared" si="2"/>
        <v>98</v>
      </c>
    </row>
    <row r="38" spans="2:9" ht="15.75" customHeight="1" x14ac:dyDescent="0.2">
      <c r="B38" s="316" t="s">
        <v>107</v>
      </c>
      <c r="C38" s="317">
        <f>C39+C40</f>
        <v>1674974960.1900001</v>
      </c>
      <c r="D38" s="317">
        <f>D39+D40</f>
        <v>766887793.63</v>
      </c>
      <c r="E38" s="317">
        <f>E39+E40</f>
        <v>552055978.27999997</v>
      </c>
      <c r="F38" s="317">
        <v>950982072.73000002</v>
      </c>
      <c r="G38" s="317">
        <v>491451566</v>
      </c>
      <c r="H38" s="317">
        <f>+H39+H41+H40</f>
        <v>1420530994</v>
      </c>
      <c r="I38" s="309">
        <f t="shared" si="2"/>
        <v>289</v>
      </c>
    </row>
    <row r="39" spans="2:9" ht="15.75" customHeight="1" x14ac:dyDescent="0.2">
      <c r="B39" s="307" t="s">
        <v>965</v>
      </c>
      <c r="C39" s="308">
        <v>823622160.23000002</v>
      </c>
      <c r="D39" s="308">
        <v>521316825</v>
      </c>
      <c r="E39" s="308">
        <v>542138419.27999997</v>
      </c>
      <c r="F39" s="308">
        <v>543579056.33000004</v>
      </c>
      <c r="G39" s="308">
        <v>452009198</v>
      </c>
      <c r="H39" s="308">
        <v>510362158</v>
      </c>
      <c r="I39" s="309">
        <f t="shared" si="2"/>
        <v>112.9</v>
      </c>
    </row>
    <row r="40" spans="2:9" ht="15.75" customHeight="1" x14ac:dyDescent="0.2">
      <c r="B40" s="307" t="s">
        <v>967</v>
      </c>
      <c r="C40" s="308">
        <v>851352799.96000004</v>
      </c>
      <c r="D40" s="308">
        <v>245570968.63</v>
      </c>
      <c r="E40" s="308">
        <v>9917559</v>
      </c>
      <c r="F40" s="308">
        <v>407403016.39999998</v>
      </c>
      <c r="G40" s="308">
        <v>39442368</v>
      </c>
      <c r="H40" s="308">
        <v>837325940</v>
      </c>
      <c r="I40" s="309">
        <f>ROUND(H40/G40*100,1)</f>
        <v>2122.9</v>
      </c>
    </row>
    <row r="41" spans="2:9" ht="15.75" customHeight="1" x14ac:dyDescent="0.2">
      <c r="B41" s="307" t="s">
        <v>966</v>
      </c>
      <c r="C41" s="308">
        <v>0</v>
      </c>
      <c r="D41" s="308">
        <v>0</v>
      </c>
      <c r="E41" s="308">
        <v>0</v>
      </c>
      <c r="F41" s="308">
        <v>0</v>
      </c>
      <c r="G41" s="308">
        <v>0</v>
      </c>
      <c r="H41" s="308">
        <v>72842896</v>
      </c>
      <c r="I41" s="309"/>
    </row>
    <row r="42" spans="2:9" ht="15.75" customHeight="1" x14ac:dyDescent="0.2">
      <c r="B42" s="318" t="s">
        <v>108</v>
      </c>
      <c r="C42" s="319">
        <v>4100792561.1500001</v>
      </c>
      <c r="D42" s="319">
        <v>5400555899.4399996</v>
      </c>
      <c r="E42" s="319">
        <v>2438498280.8299999</v>
      </c>
      <c r="F42" s="319">
        <v>1822365010.1400001</v>
      </c>
      <c r="G42" s="319">
        <v>3000000000</v>
      </c>
      <c r="H42" s="319">
        <v>2000000000</v>
      </c>
      <c r="I42" s="314">
        <f t="shared" si="2"/>
        <v>66.7</v>
      </c>
    </row>
    <row r="43" spans="2:9" ht="15.75" customHeight="1" x14ac:dyDescent="0.2">
      <c r="B43" s="328" t="s">
        <v>52</v>
      </c>
      <c r="C43" s="321">
        <f t="shared" ref="C43:E43" si="7">+C44+C46</f>
        <v>97662864</v>
      </c>
      <c r="D43" s="321">
        <f t="shared" si="7"/>
        <v>97662864</v>
      </c>
      <c r="E43" s="321">
        <f t="shared" si="7"/>
        <v>87896578</v>
      </c>
      <c r="F43" s="321">
        <v>91633180.689999998</v>
      </c>
      <c r="G43" s="321">
        <v>88031570</v>
      </c>
      <c r="H43" s="321">
        <f>+H44+H46</f>
        <v>91544115</v>
      </c>
      <c r="I43" s="313">
        <f t="shared" si="2"/>
        <v>104</v>
      </c>
    </row>
    <row r="44" spans="2:9" ht="15.75" customHeight="1" x14ac:dyDescent="0.2">
      <c r="B44" s="316" t="s">
        <v>107</v>
      </c>
      <c r="C44" s="321">
        <v>97662864</v>
      </c>
      <c r="D44" s="321">
        <v>97662864</v>
      </c>
      <c r="E44" s="321">
        <v>87896578</v>
      </c>
      <c r="F44" s="321">
        <v>91412441</v>
      </c>
      <c r="G44" s="321">
        <v>87896578</v>
      </c>
      <c r="H44" s="321">
        <f>+H45</f>
        <v>90533475</v>
      </c>
      <c r="I44" s="309">
        <f t="shared" si="2"/>
        <v>103</v>
      </c>
    </row>
    <row r="45" spans="2:9" ht="15.75" customHeight="1" x14ac:dyDescent="0.2">
      <c r="B45" s="307" t="s">
        <v>965</v>
      </c>
      <c r="C45" s="308">
        <v>97662864</v>
      </c>
      <c r="D45" s="308">
        <v>97662864</v>
      </c>
      <c r="E45" s="308">
        <v>87896578</v>
      </c>
      <c r="F45" s="308">
        <v>91412441</v>
      </c>
      <c r="G45" s="308">
        <v>87896578</v>
      </c>
      <c r="H45" s="308">
        <v>90533475</v>
      </c>
      <c r="I45" s="309">
        <f t="shared" si="2"/>
        <v>103</v>
      </c>
    </row>
    <row r="46" spans="2:9" ht="15.75" customHeight="1" x14ac:dyDescent="0.2">
      <c r="B46" s="318" t="s">
        <v>108</v>
      </c>
      <c r="C46" s="329">
        <v>0</v>
      </c>
      <c r="D46" s="329">
        <v>0</v>
      </c>
      <c r="E46" s="329">
        <v>0</v>
      </c>
      <c r="F46" s="329">
        <v>220739.69</v>
      </c>
      <c r="G46" s="329">
        <v>134992</v>
      </c>
      <c r="H46" s="321">
        <v>1010640</v>
      </c>
      <c r="I46" s="314">
        <f t="shared" si="2"/>
        <v>748.7</v>
      </c>
    </row>
    <row r="47" spans="2:9" ht="15.75" customHeight="1" x14ac:dyDescent="0.2">
      <c r="B47" s="315" t="s">
        <v>79</v>
      </c>
      <c r="C47" s="330">
        <f>C49+C50</f>
        <v>1185221093.54</v>
      </c>
      <c r="D47" s="330">
        <f>D49+D50</f>
        <v>1151801317.8899999</v>
      </c>
      <c r="E47" s="330">
        <f>E49+E50</f>
        <v>1074691447.6500001</v>
      </c>
      <c r="F47" s="331">
        <v>1092967206.6599998</v>
      </c>
      <c r="G47" s="330">
        <v>1071232584</v>
      </c>
      <c r="H47" s="330">
        <f>+H48+H52</f>
        <v>1069070813</v>
      </c>
      <c r="I47" s="309">
        <f t="shared" si="2"/>
        <v>99.8</v>
      </c>
    </row>
    <row r="48" spans="2:9" ht="15.75" customHeight="1" x14ac:dyDescent="0.2">
      <c r="B48" s="316" t="s">
        <v>107</v>
      </c>
      <c r="C48" s="317">
        <f t="shared" ref="C48:H48" si="8">+C49+C51+C50</f>
        <v>1185221093.54</v>
      </c>
      <c r="D48" s="317">
        <f t="shared" si="8"/>
        <v>1151801317.8899999</v>
      </c>
      <c r="E48" s="317">
        <f t="shared" si="8"/>
        <v>1074691447.6500001</v>
      </c>
      <c r="F48" s="317">
        <f t="shared" si="8"/>
        <v>1092967206.6599998</v>
      </c>
      <c r="G48" s="317">
        <f t="shared" si="8"/>
        <v>1071232584</v>
      </c>
      <c r="H48" s="317">
        <f t="shared" si="8"/>
        <v>1067560813</v>
      </c>
      <c r="I48" s="309">
        <f t="shared" si="2"/>
        <v>99.7</v>
      </c>
    </row>
    <row r="49" spans="2:9" ht="15.75" customHeight="1" x14ac:dyDescent="0.2">
      <c r="B49" s="307" t="s">
        <v>965</v>
      </c>
      <c r="C49" s="308">
        <v>586486514.53999996</v>
      </c>
      <c r="D49" s="308">
        <v>581604088.88999999</v>
      </c>
      <c r="E49" s="308">
        <v>530246628.64999998</v>
      </c>
      <c r="F49" s="308">
        <v>543830849.65999997</v>
      </c>
      <c r="G49" s="308">
        <v>531232584</v>
      </c>
      <c r="H49" s="308">
        <v>552892813</v>
      </c>
      <c r="I49" s="309">
        <f t="shared" si="2"/>
        <v>104.1</v>
      </c>
    </row>
    <row r="50" spans="2:9" ht="15.75" customHeight="1" x14ac:dyDescent="0.2">
      <c r="B50" s="307" t="s">
        <v>967</v>
      </c>
      <c r="C50" s="308">
        <v>598734579</v>
      </c>
      <c r="D50" s="308">
        <v>570197229</v>
      </c>
      <c r="E50" s="308">
        <v>544444819</v>
      </c>
      <c r="F50" s="308">
        <v>549136357</v>
      </c>
      <c r="G50" s="308">
        <v>540000000</v>
      </c>
      <c r="H50" s="308">
        <v>510000000</v>
      </c>
      <c r="I50" s="309">
        <f>ROUND(H50/G50*100,1)</f>
        <v>94.4</v>
      </c>
    </row>
    <row r="51" spans="2:9" ht="15.75" customHeight="1" x14ac:dyDescent="0.2">
      <c r="B51" s="307" t="s">
        <v>966</v>
      </c>
      <c r="C51" s="308">
        <v>0</v>
      </c>
      <c r="D51" s="308">
        <v>0</v>
      </c>
      <c r="E51" s="308">
        <v>0</v>
      </c>
      <c r="F51" s="308">
        <v>0</v>
      </c>
      <c r="G51" s="308">
        <v>0</v>
      </c>
      <c r="H51" s="308">
        <v>4668000</v>
      </c>
      <c r="I51" s="309"/>
    </row>
    <row r="52" spans="2:9" ht="15.75" customHeight="1" x14ac:dyDescent="0.2">
      <c r="B52" s="318" t="s">
        <v>108</v>
      </c>
      <c r="C52" s="325">
        <v>0</v>
      </c>
      <c r="D52" s="325">
        <v>0</v>
      </c>
      <c r="E52" s="325">
        <v>0</v>
      </c>
      <c r="F52" s="325">
        <v>0</v>
      </c>
      <c r="G52" s="325">
        <v>0</v>
      </c>
      <c r="H52" s="325">
        <v>1510000</v>
      </c>
      <c r="I52" s="309"/>
    </row>
    <row r="53" spans="2:9" ht="30" customHeight="1" x14ac:dyDescent="0.2">
      <c r="B53" s="324" t="s">
        <v>535</v>
      </c>
      <c r="C53" s="317">
        <f>C54+C58</f>
        <v>18434434708.829998</v>
      </c>
      <c r="D53" s="317">
        <f>D54+D58</f>
        <v>19484689171.049999</v>
      </c>
      <c r="E53" s="317">
        <f>E54+E58</f>
        <v>23087787358.630001</v>
      </c>
      <c r="F53" s="317">
        <v>26452996498.260002</v>
      </c>
      <c r="G53" s="317">
        <v>24626137611</v>
      </c>
      <c r="H53" s="317">
        <f>+H54+H58</f>
        <v>23727358125</v>
      </c>
      <c r="I53" s="313">
        <f t="shared" si="2"/>
        <v>96.4</v>
      </c>
    </row>
    <row r="54" spans="2:9" ht="15.75" customHeight="1" x14ac:dyDescent="0.2">
      <c r="B54" s="316" t="s">
        <v>107</v>
      </c>
      <c r="C54" s="317">
        <f>C55+C56</f>
        <v>15185974945.029999</v>
      </c>
      <c r="D54" s="317">
        <f>D55+D56</f>
        <v>15652345483.029999</v>
      </c>
      <c r="E54" s="317">
        <f>E55+E56</f>
        <v>17171449944.58</v>
      </c>
      <c r="F54" s="317">
        <v>18884895098.190002</v>
      </c>
      <c r="G54" s="317">
        <v>18673481369</v>
      </c>
      <c r="H54" s="317">
        <f>+H55+H57+H56</f>
        <v>19532809777</v>
      </c>
      <c r="I54" s="309">
        <f t="shared" si="2"/>
        <v>104.6</v>
      </c>
    </row>
    <row r="55" spans="2:9" ht="15.75" customHeight="1" x14ac:dyDescent="0.2">
      <c r="B55" s="307" t="s">
        <v>965</v>
      </c>
      <c r="C55" s="308">
        <v>11126958143.959999</v>
      </c>
      <c r="D55" s="308">
        <v>11756380690.799999</v>
      </c>
      <c r="E55" s="308">
        <v>13041211354.91</v>
      </c>
      <c r="F55" s="308">
        <v>14437559770.43</v>
      </c>
      <c r="G55" s="308">
        <v>14226843569</v>
      </c>
      <c r="H55" s="308">
        <v>10930889189</v>
      </c>
      <c r="I55" s="309">
        <f t="shared" si="2"/>
        <v>76.8</v>
      </c>
    </row>
    <row r="56" spans="2:9" ht="15.75" customHeight="1" x14ac:dyDescent="0.2">
      <c r="B56" s="307" t="s">
        <v>967</v>
      </c>
      <c r="C56" s="308">
        <v>4059016801.0700002</v>
      </c>
      <c r="D56" s="308">
        <v>3895964792.23</v>
      </c>
      <c r="E56" s="308">
        <v>4130238589.6700001</v>
      </c>
      <c r="F56" s="308">
        <v>4447335327.7600002</v>
      </c>
      <c r="G56" s="308">
        <v>4446637800</v>
      </c>
      <c r="H56" s="308">
        <v>2425783286</v>
      </c>
      <c r="I56" s="309">
        <f>ROUND(H56/G56*100,1)</f>
        <v>54.6</v>
      </c>
    </row>
    <row r="57" spans="2:9" ht="15.75" customHeight="1" x14ac:dyDescent="0.2">
      <c r="B57" s="307" t="s">
        <v>966</v>
      </c>
      <c r="C57" s="308">
        <v>0</v>
      </c>
      <c r="D57" s="308">
        <v>0</v>
      </c>
      <c r="E57" s="308">
        <v>0</v>
      </c>
      <c r="F57" s="308">
        <v>0</v>
      </c>
      <c r="G57" s="308">
        <v>0</v>
      </c>
      <c r="H57" s="308">
        <v>6176137302</v>
      </c>
      <c r="I57" s="309"/>
    </row>
    <row r="58" spans="2:9" ht="15.75" customHeight="1" x14ac:dyDescent="0.2">
      <c r="B58" s="318" t="s">
        <v>108</v>
      </c>
      <c r="C58" s="319">
        <v>3248459763.8000002</v>
      </c>
      <c r="D58" s="319">
        <v>3832343688.02</v>
      </c>
      <c r="E58" s="319">
        <v>5916337414.0500002</v>
      </c>
      <c r="F58" s="319">
        <v>7568101400.0700016</v>
      </c>
      <c r="G58" s="319">
        <v>5952656242</v>
      </c>
      <c r="H58" s="319">
        <v>4194548348</v>
      </c>
      <c r="I58" s="314">
        <f t="shared" si="2"/>
        <v>70.5</v>
      </c>
    </row>
    <row r="59" spans="2:9" ht="15.75" customHeight="1" x14ac:dyDescent="0.2">
      <c r="B59" s="326" t="s">
        <v>55</v>
      </c>
      <c r="C59" s="330">
        <f>C60+C61</f>
        <v>510265883</v>
      </c>
      <c r="D59" s="330">
        <f>D60+D61</f>
        <v>458346390</v>
      </c>
      <c r="E59" s="330">
        <f>E60+E61</f>
        <v>474690137</v>
      </c>
      <c r="F59" s="331">
        <v>485703826</v>
      </c>
      <c r="G59" s="330">
        <v>496712881</v>
      </c>
      <c r="H59" s="330">
        <v>504181381</v>
      </c>
      <c r="I59" s="309">
        <f t="shared" si="2"/>
        <v>101.5</v>
      </c>
    </row>
    <row r="60" spans="2:9" ht="15.75" customHeight="1" x14ac:dyDescent="0.2">
      <c r="B60" s="307" t="s">
        <v>965</v>
      </c>
      <c r="C60" s="308">
        <v>169447883</v>
      </c>
      <c r="D60" s="308">
        <v>167780390</v>
      </c>
      <c r="E60" s="308">
        <v>151536137</v>
      </c>
      <c r="F60" s="308">
        <v>151504826</v>
      </c>
      <c r="G60" s="308">
        <v>153952881</v>
      </c>
      <c r="H60" s="308">
        <v>153418500</v>
      </c>
      <c r="I60" s="309">
        <f t="shared" si="2"/>
        <v>99.7</v>
      </c>
    </row>
    <row r="61" spans="2:9" ht="15.75" customHeight="1" x14ac:dyDescent="0.2">
      <c r="B61" s="307" t="s">
        <v>967</v>
      </c>
      <c r="C61" s="308">
        <v>340818000</v>
      </c>
      <c r="D61" s="308">
        <v>290566000</v>
      </c>
      <c r="E61" s="308">
        <v>323154000</v>
      </c>
      <c r="F61" s="308">
        <v>334199000</v>
      </c>
      <c r="G61" s="308">
        <v>342760000</v>
      </c>
      <c r="H61" s="308">
        <v>342760000</v>
      </c>
      <c r="I61" s="309">
        <f>ROUND(H61/G61*100,1)</f>
        <v>100</v>
      </c>
    </row>
    <row r="62" spans="2:9" ht="15.75" customHeight="1" x14ac:dyDescent="0.2">
      <c r="B62" s="307" t="s">
        <v>966</v>
      </c>
      <c r="C62" s="308">
        <v>0</v>
      </c>
      <c r="D62" s="308">
        <v>0</v>
      </c>
      <c r="E62" s="308">
        <v>0</v>
      </c>
      <c r="F62" s="308">
        <v>0</v>
      </c>
      <c r="G62" s="308">
        <v>0</v>
      </c>
      <c r="H62" s="308">
        <v>8002881</v>
      </c>
      <c r="I62" s="309"/>
    </row>
    <row r="63" spans="2:9" ht="15.75" customHeight="1" x14ac:dyDescent="0.2">
      <c r="B63" s="315" t="s">
        <v>56</v>
      </c>
      <c r="C63" s="330">
        <f t="shared" ref="C63:H63" si="9">+C64+C68</f>
        <v>1882174145.97</v>
      </c>
      <c r="D63" s="330">
        <f t="shared" si="9"/>
        <v>1933896321.0799999</v>
      </c>
      <c r="E63" s="330">
        <f t="shared" si="9"/>
        <v>1827058899.95</v>
      </c>
      <c r="F63" s="330">
        <f t="shared" si="9"/>
        <v>1794319835.3699999</v>
      </c>
      <c r="G63" s="330">
        <f t="shared" si="9"/>
        <v>2044404972</v>
      </c>
      <c r="H63" s="330">
        <f t="shared" si="9"/>
        <v>2128953395</v>
      </c>
      <c r="I63" s="725">
        <f t="shared" si="2"/>
        <v>104.1</v>
      </c>
    </row>
    <row r="64" spans="2:9" ht="15.75" customHeight="1" x14ac:dyDescent="0.2">
      <c r="B64" s="316" t="s">
        <v>107</v>
      </c>
      <c r="C64" s="317">
        <f t="shared" ref="C64:H64" si="10">+C65+C67+C66</f>
        <v>1882174145.97</v>
      </c>
      <c r="D64" s="317">
        <f t="shared" si="10"/>
        <v>1933896321.0799999</v>
      </c>
      <c r="E64" s="317">
        <f t="shared" si="10"/>
        <v>1827058899.95</v>
      </c>
      <c r="F64" s="317">
        <f t="shared" si="10"/>
        <v>1794319835.3699999</v>
      </c>
      <c r="G64" s="317">
        <f t="shared" si="10"/>
        <v>2044404972</v>
      </c>
      <c r="H64" s="317">
        <f t="shared" si="10"/>
        <v>2125953395</v>
      </c>
      <c r="I64" s="309">
        <f t="shared" si="2"/>
        <v>104</v>
      </c>
    </row>
    <row r="65" spans="2:9" ht="15.75" customHeight="1" x14ac:dyDescent="0.2">
      <c r="B65" s="307" t="s">
        <v>965</v>
      </c>
      <c r="C65" s="308">
        <v>742406626.54999995</v>
      </c>
      <c r="D65" s="308">
        <v>771422625.38999999</v>
      </c>
      <c r="E65" s="308">
        <v>728037633.30999994</v>
      </c>
      <c r="F65" s="308">
        <v>726405235.37</v>
      </c>
      <c r="G65" s="308">
        <v>739045473</v>
      </c>
      <c r="H65" s="308">
        <v>740101837</v>
      </c>
      <c r="I65" s="309">
        <f t="shared" si="2"/>
        <v>100.1</v>
      </c>
    </row>
    <row r="66" spans="2:9" ht="15.75" customHeight="1" x14ac:dyDescent="0.2">
      <c r="B66" s="307" t="s">
        <v>967</v>
      </c>
      <c r="C66" s="308">
        <v>1139767519.4200001</v>
      </c>
      <c r="D66" s="308">
        <v>1162473695.6900001</v>
      </c>
      <c r="E66" s="308">
        <v>1099021266.6400001</v>
      </c>
      <c r="F66" s="308">
        <v>1067914600</v>
      </c>
      <c r="G66" s="308">
        <v>1305359499</v>
      </c>
      <c r="H66" s="308">
        <v>1330351558</v>
      </c>
      <c r="I66" s="309">
        <f>ROUND(H66/G66*100,1)</f>
        <v>101.9</v>
      </c>
    </row>
    <row r="67" spans="2:9" ht="15.75" customHeight="1" x14ac:dyDescent="0.2">
      <c r="B67" s="307" t="s">
        <v>966</v>
      </c>
      <c r="C67" s="308">
        <v>0</v>
      </c>
      <c r="D67" s="308">
        <v>0</v>
      </c>
      <c r="E67" s="308">
        <v>0</v>
      </c>
      <c r="F67" s="308">
        <v>0</v>
      </c>
      <c r="G67" s="308">
        <v>0</v>
      </c>
      <c r="H67" s="308">
        <v>55500000</v>
      </c>
      <c r="I67" s="309"/>
    </row>
    <row r="68" spans="2:9" ht="15.75" customHeight="1" x14ac:dyDescent="0.2">
      <c r="B68" s="318" t="s">
        <v>108</v>
      </c>
      <c r="C68" s="332">
        <v>0</v>
      </c>
      <c r="D68" s="332">
        <v>0</v>
      </c>
      <c r="E68" s="332">
        <v>0</v>
      </c>
      <c r="F68" s="332">
        <v>0</v>
      </c>
      <c r="G68" s="332">
        <v>0</v>
      </c>
      <c r="H68" s="325">
        <v>3000000</v>
      </c>
      <c r="I68" s="314"/>
    </row>
    <row r="69" spans="2:9" ht="15.75" customHeight="1" x14ac:dyDescent="0.2">
      <c r="B69" s="315" t="s">
        <v>109</v>
      </c>
      <c r="C69" s="311">
        <f>C70+C71</f>
        <v>6563661.0300000003</v>
      </c>
      <c r="D69" s="311">
        <f>D70+D71</f>
        <v>6490286.5099999998</v>
      </c>
      <c r="E69" s="311">
        <f>E70+E71</f>
        <v>5496982.1900000004</v>
      </c>
      <c r="F69" s="312">
        <v>6721947.2000000002</v>
      </c>
      <c r="G69" s="311">
        <v>0</v>
      </c>
      <c r="H69" s="311">
        <v>0</v>
      </c>
      <c r="I69" s="313"/>
    </row>
    <row r="70" spans="2:9" ht="15.75" customHeight="1" x14ac:dyDescent="0.2">
      <c r="B70" s="307" t="s">
        <v>965</v>
      </c>
      <c r="C70" s="308">
        <v>6384405.0300000003</v>
      </c>
      <c r="D70" s="308">
        <v>6311030.5099999998</v>
      </c>
      <c r="E70" s="308">
        <v>5496982.1900000004</v>
      </c>
      <c r="F70" s="308">
        <v>6721947.2000000002</v>
      </c>
      <c r="G70" s="308">
        <v>0</v>
      </c>
      <c r="H70" s="308">
        <v>0</v>
      </c>
      <c r="I70" s="309"/>
    </row>
    <row r="71" spans="2:9" ht="15.75" customHeight="1" x14ac:dyDescent="0.2">
      <c r="B71" s="333" t="s">
        <v>967</v>
      </c>
      <c r="C71" s="332">
        <v>179256</v>
      </c>
      <c r="D71" s="332">
        <v>179256</v>
      </c>
      <c r="E71" s="332">
        <v>0</v>
      </c>
      <c r="F71" s="332">
        <v>0</v>
      </c>
      <c r="G71" s="332">
        <v>0</v>
      </c>
      <c r="H71" s="332">
        <v>0</v>
      </c>
      <c r="I71" s="314"/>
    </row>
    <row r="72" spans="2:9" ht="15.75" customHeight="1" x14ac:dyDescent="0.2">
      <c r="B72" s="320" t="s">
        <v>61</v>
      </c>
      <c r="C72" s="334">
        <f t="shared" ref="C72" si="11">+C73</f>
        <v>0</v>
      </c>
      <c r="D72" s="321">
        <f>D73</f>
        <v>13211022</v>
      </c>
      <c r="E72" s="321">
        <v>13032124</v>
      </c>
      <c r="F72" s="321">
        <v>13553409</v>
      </c>
      <c r="G72" s="321">
        <v>13032124</v>
      </c>
      <c r="H72" s="321">
        <v>13683730</v>
      </c>
      <c r="I72" s="313">
        <f t="shared" si="2"/>
        <v>105</v>
      </c>
    </row>
    <row r="73" spans="2:9" ht="15.75" customHeight="1" x14ac:dyDescent="0.2">
      <c r="B73" s="307" t="s">
        <v>965</v>
      </c>
      <c r="C73" s="335">
        <v>0</v>
      </c>
      <c r="D73" s="308">
        <v>13211022</v>
      </c>
      <c r="E73" s="308">
        <v>13032124</v>
      </c>
      <c r="F73" s="308">
        <v>13553409</v>
      </c>
      <c r="G73" s="308">
        <v>13032124</v>
      </c>
      <c r="H73" s="308">
        <v>13683730</v>
      </c>
      <c r="I73" s="309">
        <f t="shared" si="2"/>
        <v>105</v>
      </c>
    </row>
    <row r="74" spans="2:9" ht="15.75" customHeight="1" x14ac:dyDescent="0.2">
      <c r="B74" s="310" t="s">
        <v>110</v>
      </c>
      <c r="C74" s="336">
        <f t="shared" ref="C74:E74" si="12">+C75</f>
        <v>4844029.2</v>
      </c>
      <c r="D74" s="336">
        <f t="shared" si="12"/>
        <v>6183562.6799999997</v>
      </c>
      <c r="E74" s="336">
        <f t="shared" si="12"/>
        <v>7813341.96</v>
      </c>
      <c r="F74" s="337">
        <v>7552649.4199999999</v>
      </c>
      <c r="G74" s="336">
        <v>0</v>
      </c>
      <c r="H74" s="336">
        <v>0</v>
      </c>
      <c r="I74" s="313"/>
    </row>
    <row r="75" spans="2:9" ht="15.75" customHeight="1" x14ac:dyDescent="0.2">
      <c r="B75" s="333" t="s">
        <v>967</v>
      </c>
      <c r="C75" s="332">
        <v>4844029.2</v>
      </c>
      <c r="D75" s="332">
        <v>6183562.6799999997</v>
      </c>
      <c r="E75" s="332">
        <v>7813341.96</v>
      </c>
      <c r="F75" s="332">
        <v>7552649.4199999999</v>
      </c>
      <c r="G75" s="332">
        <v>0</v>
      </c>
      <c r="H75" s="332">
        <v>0</v>
      </c>
      <c r="I75" s="314"/>
    </row>
    <row r="76" spans="2:9" ht="15.75" customHeight="1" x14ac:dyDescent="0.2">
      <c r="B76" s="326" t="s">
        <v>111</v>
      </c>
      <c r="C76" s="329">
        <f>C77+C81</f>
        <v>7099901234.5299997</v>
      </c>
      <c r="D76" s="329">
        <f>D77+D81</f>
        <v>6993605065.8400002</v>
      </c>
      <c r="E76" s="329">
        <f>E77+E81</f>
        <v>7676140077.1000004</v>
      </c>
      <c r="F76" s="329">
        <v>7861890316.7099991</v>
      </c>
      <c r="G76" s="329">
        <v>8048404302</v>
      </c>
      <c r="H76" s="329">
        <v>8510364751</v>
      </c>
      <c r="I76" s="309">
        <f t="shared" si="2"/>
        <v>105.7</v>
      </c>
    </row>
    <row r="77" spans="2:9" ht="15.75" customHeight="1" x14ac:dyDescent="0.2">
      <c r="B77" s="316" t="s">
        <v>107</v>
      </c>
      <c r="C77" s="317">
        <f>C78+C79</f>
        <v>7099801273.5299997</v>
      </c>
      <c r="D77" s="317">
        <f>D78+D79</f>
        <v>6993212090.8400002</v>
      </c>
      <c r="E77" s="317">
        <f>E78+E79</f>
        <v>7675828941.1000004</v>
      </c>
      <c r="F77" s="317">
        <v>7860315680.749999</v>
      </c>
      <c r="G77" s="317">
        <v>8048306692</v>
      </c>
      <c r="H77" s="317">
        <f>+H78+H80</f>
        <v>8510364751</v>
      </c>
      <c r="I77" s="309">
        <f t="shared" si="2"/>
        <v>105.7</v>
      </c>
    </row>
    <row r="78" spans="2:9" ht="15.75" customHeight="1" x14ac:dyDescent="0.2">
      <c r="B78" s="307" t="s">
        <v>965</v>
      </c>
      <c r="C78" s="308">
        <v>7099801273.5299997</v>
      </c>
      <c r="D78" s="308">
        <v>6993212090.8400002</v>
      </c>
      <c r="E78" s="308">
        <v>7675828941.1000004</v>
      </c>
      <c r="F78" s="308">
        <v>7860315680.749999</v>
      </c>
      <c r="G78" s="308">
        <v>8048306692</v>
      </c>
      <c r="H78" s="308">
        <v>6163509541</v>
      </c>
      <c r="I78" s="309">
        <f t="shared" si="2"/>
        <v>76.599999999999994</v>
      </c>
    </row>
    <row r="79" spans="2:9" ht="15.75" customHeight="1" x14ac:dyDescent="0.2">
      <c r="B79" s="307" t="s">
        <v>967</v>
      </c>
      <c r="C79" s="308">
        <v>0</v>
      </c>
      <c r="D79" s="308">
        <v>0</v>
      </c>
      <c r="E79" s="308">
        <v>0</v>
      </c>
      <c r="F79" s="308">
        <v>0</v>
      </c>
      <c r="G79" s="308">
        <v>0</v>
      </c>
      <c r="H79" s="308">
        <v>0</v>
      </c>
      <c r="I79" s="309"/>
    </row>
    <row r="80" spans="2:9" ht="15.75" customHeight="1" x14ac:dyDescent="0.2">
      <c r="B80" s="307" t="s">
        <v>966</v>
      </c>
      <c r="C80" s="308">
        <v>0</v>
      </c>
      <c r="D80" s="308">
        <v>0</v>
      </c>
      <c r="E80" s="308">
        <v>0</v>
      </c>
      <c r="F80" s="308">
        <v>0</v>
      </c>
      <c r="G80" s="308">
        <v>0</v>
      </c>
      <c r="H80" s="308">
        <v>2346855210</v>
      </c>
      <c r="I80" s="309"/>
    </row>
    <row r="81" spans="2:9" ht="15.75" customHeight="1" x14ac:dyDescent="0.2">
      <c r="B81" s="318" t="s">
        <v>108</v>
      </c>
      <c r="C81" s="319">
        <v>99961</v>
      </c>
      <c r="D81" s="319">
        <v>392975</v>
      </c>
      <c r="E81" s="319">
        <v>311136</v>
      </c>
      <c r="F81" s="319">
        <v>1574635.96</v>
      </c>
      <c r="G81" s="319">
        <v>97610</v>
      </c>
      <c r="H81" s="319">
        <v>0</v>
      </c>
      <c r="I81" s="309">
        <f t="shared" si="2"/>
        <v>0</v>
      </c>
    </row>
    <row r="82" spans="2:9" ht="15.75" customHeight="1" x14ac:dyDescent="0.2">
      <c r="B82" s="324" t="s">
        <v>112</v>
      </c>
      <c r="C82" s="338">
        <f>C83+C87</f>
        <v>5234421397.4000006</v>
      </c>
      <c r="D82" s="338">
        <f>D83+D87</f>
        <v>6175248546.5800009</v>
      </c>
      <c r="E82" s="338">
        <f>E83+E87</f>
        <v>6717784197.25</v>
      </c>
      <c r="F82" s="338">
        <v>7098749759.4399996</v>
      </c>
      <c r="G82" s="338">
        <v>6051653704</v>
      </c>
      <c r="H82" s="338">
        <f>+H83+H87</f>
        <v>4852031912</v>
      </c>
      <c r="I82" s="313">
        <f t="shared" si="2"/>
        <v>80.2</v>
      </c>
    </row>
    <row r="83" spans="2:9" ht="15.75" customHeight="1" x14ac:dyDescent="0.2">
      <c r="B83" s="316" t="s">
        <v>107</v>
      </c>
      <c r="C83" s="317">
        <f>C84+C85</f>
        <v>4979917306.2600002</v>
      </c>
      <c r="D83" s="317">
        <f>D84+D85</f>
        <v>5301518614.5300007</v>
      </c>
      <c r="E83" s="317">
        <f>E84+E85</f>
        <v>5072964075.3400002</v>
      </c>
      <c r="F83" s="317">
        <v>5544749835.0299997</v>
      </c>
      <c r="G83" s="317">
        <v>5435396573</v>
      </c>
      <c r="H83" s="317">
        <f>+H84+H86+H85</f>
        <v>4806444301</v>
      </c>
      <c r="I83" s="309">
        <f t="shared" si="2"/>
        <v>88.4</v>
      </c>
    </row>
    <row r="84" spans="2:9" ht="15.75" customHeight="1" x14ac:dyDescent="0.2">
      <c r="B84" s="307" t="s">
        <v>965</v>
      </c>
      <c r="C84" s="308">
        <v>189158638.44999999</v>
      </c>
      <c r="D84" s="308">
        <v>226931220.75999999</v>
      </c>
      <c r="E84" s="308">
        <v>220534352.13</v>
      </c>
      <c r="F84" s="308">
        <v>238582749.57999998</v>
      </c>
      <c r="G84" s="308">
        <v>201206148</v>
      </c>
      <c r="H84" s="308">
        <v>0</v>
      </c>
      <c r="I84" s="309">
        <f t="shared" si="2"/>
        <v>0</v>
      </c>
    </row>
    <row r="85" spans="2:9" ht="15.75" customHeight="1" x14ac:dyDescent="0.2">
      <c r="B85" s="307" t="s">
        <v>967</v>
      </c>
      <c r="C85" s="308">
        <v>4790758667.8100004</v>
      </c>
      <c r="D85" s="308">
        <v>5074587393.7700005</v>
      </c>
      <c r="E85" s="308">
        <v>4852429723.21</v>
      </c>
      <c r="F85" s="308">
        <v>5306167085.4499998</v>
      </c>
      <c r="G85" s="308">
        <v>5234190425</v>
      </c>
      <c r="H85" s="308">
        <v>4588437701</v>
      </c>
      <c r="I85" s="309">
        <f>ROUND(H85/G85*100,1)</f>
        <v>87.7</v>
      </c>
    </row>
    <row r="86" spans="2:9" ht="15.75" customHeight="1" x14ac:dyDescent="0.2">
      <c r="B86" s="307" t="s">
        <v>966</v>
      </c>
      <c r="C86" s="308">
        <v>0</v>
      </c>
      <c r="D86" s="308">
        <v>0</v>
      </c>
      <c r="E86" s="308">
        <v>0</v>
      </c>
      <c r="F86" s="308">
        <v>0</v>
      </c>
      <c r="G86" s="308">
        <v>0</v>
      </c>
      <c r="H86" s="308">
        <v>218006600</v>
      </c>
      <c r="I86" s="309"/>
    </row>
    <row r="87" spans="2:9" ht="15.75" customHeight="1" thickBot="1" x14ac:dyDescent="0.25">
      <c r="B87" s="339" t="s">
        <v>108</v>
      </c>
      <c r="C87" s="340">
        <v>254504091.13999999</v>
      </c>
      <c r="D87" s="340">
        <v>873729932.04999995</v>
      </c>
      <c r="E87" s="340">
        <v>1644820121.9100001</v>
      </c>
      <c r="F87" s="340">
        <v>1553999924.4099996</v>
      </c>
      <c r="G87" s="340">
        <v>616257131</v>
      </c>
      <c r="H87" s="341">
        <v>45587611</v>
      </c>
      <c r="I87" s="342">
        <f t="shared" si="2"/>
        <v>7.4</v>
      </c>
    </row>
    <row r="88" spans="2:9" ht="15.75" customHeight="1" x14ac:dyDescent="0.2">
      <c r="B88" s="726" t="s">
        <v>113</v>
      </c>
      <c r="C88" s="343">
        <f>C89+C93</f>
        <v>46222479586.560005</v>
      </c>
      <c r="D88" s="343">
        <f>D89+D93</f>
        <v>48968209915.079994</v>
      </c>
      <c r="E88" s="343">
        <f>E89+E93</f>
        <v>50447009045.129997</v>
      </c>
      <c r="F88" s="343">
        <v>54111315407.300003</v>
      </c>
      <c r="G88" s="343">
        <v>52521224966</v>
      </c>
      <c r="H88" s="343">
        <f>+H89+H93</f>
        <v>51202125453</v>
      </c>
      <c r="I88" s="309">
        <f t="shared" si="2"/>
        <v>97.5</v>
      </c>
    </row>
    <row r="89" spans="2:9" ht="15.75" customHeight="1" x14ac:dyDescent="0.2">
      <c r="B89" s="316" t="s">
        <v>107</v>
      </c>
      <c r="C89" s="341">
        <f>C90+C91</f>
        <v>38617744295.770004</v>
      </c>
      <c r="D89" s="341">
        <f>D90+D91</f>
        <v>38852009353.639999</v>
      </c>
      <c r="E89" s="341">
        <f>E90+E91</f>
        <v>40434057276.229996</v>
      </c>
      <c r="F89" s="341">
        <v>43140874162.880005</v>
      </c>
      <c r="G89" s="341">
        <v>42952078991</v>
      </c>
      <c r="H89" s="341">
        <f>+H90+H92+H91</f>
        <v>44952769552</v>
      </c>
      <c r="I89" s="309">
        <f t="shared" si="2"/>
        <v>104.7</v>
      </c>
    </row>
    <row r="90" spans="2:9" ht="15.75" customHeight="1" x14ac:dyDescent="0.2">
      <c r="B90" s="307" t="s">
        <v>965</v>
      </c>
      <c r="C90" s="344">
        <v>21702421332.559998</v>
      </c>
      <c r="D90" s="344">
        <v>22043996755.899998</v>
      </c>
      <c r="E90" s="344">
        <v>23852428444.079998</v>
      </c>
      <c r="F90" s="344">
        <v>25498213623.320004</v>
      </c>
      <c r="G90" s="344">
        <v>25389090480</v>
      </c>
      <c r="H90" s="344">
        <f>+H7+H9+H12+H17+H21+H27+H33+H39+H45+H49+H55+H60+H65+H70+H73+H78+H84</f>
        <v>19878454226</v>
      </c>
      <c r="I90" s="309">
        <f t="shared" si="2"/>
        <v>78.3</v>
      </c>
    </row>
    <row r="91" spans="2:9" ht="15.75" customHeight="1" x14ac:dyDescent="0.2">
      <c r="B91" s="307" t="s">
        <v>967</v>
      </c>
      <c r="C91" s="345">
        <v>16915322963.210003</v>
      </c>
      <c r="D91" s="345">
        <v>16808012597.74</v>
      </c>
      <c r="E91" s="345">
        <v>16581628832.15</v>
      </c>
      <c r="F91" s="345">
        <v>17642660539.559998</v>
      </c>
      <c r="G91" s="345">
        <v>17562988511</v>
      </c>
      <c r="H91" s="345">
        <f>+H13+H22+H28+H34+H40+H50+H56+H61+H66+H71+H75+H79+H85</f>
        <v>16012042359</v>
      </c>
      <c r="I91" s="309">
        <f>ROUND(H91/G91*100,1)</f>
        <v>91.2</v>
      </c>
    </row>
    <row r="92" spans="2:9" ht="15.75" customHeight="1" x14ac:dyDescent="0.2">
      <c r="B92" s="307" t="s">
        <v>966</v>
      </c>
      <c r="C92" s="344">
        <v>0</v>
      </c>
      <c r="D92" s="344">
        <v>0</v>
      </c>
      <c r="E92" s="344">
        <v>0</v>
      </c>
      <c r="F92" s="344">
        <v>0</v>
      </c>
      <c r="G92" s="344">
        <v>0</v>
      </c>
      <c r="H92" s="344">
        <f>+H14+H18+H23+H29+H35+H41+H51+H57+H62+H67+H80+H86</f>
        <v>9062272967</v>
      </c>
      <c r="I92" s="309"/>
    </row>
    <row r="93" spans="2:9" ht="15.75" customHeight="1" thickBot="1" x14ac:dyDescent="0.25">
      <c r="B93" s="339" t="s">
        <v>108</v>
      </c>
      <c r="C93" s="346">
        <f>C87+C81+C58+C42+C15</f>
        <v>7604735290.79</v>
      </c>
      <c r="D93" s="346">
        <f>D87+D81+D58+D42+D15+D24</f>
        <v>10116200561.439997</v>
      </c>
      <c r="E93" s="346">
        <v>10012951768.900002</v>
      </c>
      <c r="F93" s="346">
        <v>10970441244.42</v>
      </c>
      <c r="G93" s="346">
        <v>9569145975</v>
      </c>
      <c r="H93" s="346">
        <f>+H15+H24+H30+H36+H42+H46+H52+H58+H68+H81+H87</f>
        <v>6249355901</v>
      </c>
      <c r="I93" s="342">
        <f t="shared" si="2"/>
        <v>65.3</v>
      </c>
    </row>
    <row r="94" spans="2:9" ht="15.75" customHeight="1" x14ac:dyDescent="0.2">
      <c r="B94" s="347"/>
      <c r="C94" s="348"/>
      <c r="D94" s="348"/>
      <c r="E94" s="348"/>
      <c r="F94" s="348"/>
      <c r="G94" s="348"/>
      <c r="H94" s="348"/>
      <c r="I94" s="349"/>
    </row>
    <row r="95" spans="2:9" ht="15.75" customHeight="1" x14ac:dyDescent="0.2">
      <c r="B95" s="198" t="s">
        <v>114</v>
      </c>
      <c r="C95" s="350"/>
      <c r="D95" s="350"/>
      <c r="E95" s="350"/>
      <c r="F95" s="350"/>
      <c r="G95" s="350"/>
      <c r="H95" s="350"/>
    </row>
    <row r="96" spans="2:9" ht="15.75" customHeight="1" x14ac:dyDescent="0.2">
      <c r="B96" s="351" t="s">
        <v>115</v>
      </c>
      <c r="C96" s="352"/>
      <c r="D96" s="352"/>
      <c r="E96" s="352"/>
      <c r="F96" s="352"/>
      <c r="G96" s="352"/>
      <c r="H96" s="352"/>
    </row>
    <row r="97" spans="2:9" ht="15" x14ac:dyDescent="0.25">
      <c r="B97" s="351"/>
      <c r="C97" s="353"/>
      <c r="D97" s="353"/>
      <c r="E97" s="353"/>
      <c r="F97" s="353"/>
      <c r="G97" s="353"/>
      <c r="H97" s="353"/>
      <c r="I97" s="353"/>
    </row>
  </sheetData>
  <mergeCells count="2">
    <mergeCell ref="H1:I1"/>
    <mergeCell ref="B3:I3"/>
  </mergeCells>
  <printOptions horizontalCentered="1"/>
  <pageMargins left="0.98425196850393704" right="0.98425196850393704" top="0.98425196850393704" bottom="0.98425196850393704" header="0.51181102362204722" footer="0.51181102362204722"/>
  <pageSetup paperSize="9" scale="46" orientation="portrait" r:id="rId1"/>
  <ignoredErrors>
    <ignoredError sqref="I7:I8" formula="1"/>
    <ignoredError sqref="C93:D93 C76:E76 H93 H91" unlockedFormula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AF164-99BA-41AF-812B-B69759395AF8}">
  <sheetPr>
    <pageSetUpPr fitToPage="1"/>
  </sheetPr>
  <dimension ref="B1:J51"/>
  <sheetViews>
    <sheetView zoomScaleNormal="100" workbookViewId="0">
      <selection activeCell="M17" sqref="M17"/>
    </sheetView>
  </sheetViews>
  <sheetFormatPr defaultColWidth="9.140625" defaultRowHeight="12.75" x14ac:dyDescent="0.2"/>
  <cols>
    <col min="1" max="1" width="2.7109375" style="200" customWidth="1"/>
    <col min="2" max="2" width="5.5703125" style="200" customWidth="1"/>
    <col min="3" max="3" width="60.85546875" style="200" customWidth="1"/>
    <col min="4" max="7" width="14.42578125" style="200" customWidth="1"/>
    <col min="8" max="8" width="16.42578125" style="200" customWidth="1"/>
    <col min="9" max="9" width="14.42578125" style="200" customWidth="1"/>
    <col min="10" max="16384" width="9.140625" style="200"/>
  </cols>
  <sheetData>
    <row r="1" spans="2:9" x14ac:dyDescent="0.2">
      <c r="B1" s="198" t="s">
        <v>545</v>
      </c>
      <c r="C1" s="199"/>
      <c r="I1" s="201" t="s">
        <v>35</v>
      </c>
    </row>
    <row r="2" spans="2:9" x14ac:dyDescent="0.2">
      <c r="B2" s="202"/>
      <c r="C2" s="199"/>
    </row>
    <row r="3" spans="2:9" ht="14.25" x14ac:dyDescent="0.2">
      <c r="B3" s="818" t="s">
        <v>750</v>
      </c>
      <c r="C3" s="818"/>
      <c r="D3" s="818"/>
      <c r="E3" s="818"/>
      <c r="F3" s="818"/>
      <c r="G3" s="818"/>
      <c r="H3" s="818"/>
      <c r="I3" s="818"/>
    </row>
    <row r="4" spans="2:9" ht="15.75" x14ac:dyDescent="0.25">
      <c r="B4" s="199"/>
      <c r="C4" s="203"/>
    </row>
    <row r="5" spans="2:9" ht="13.5" thickBot="1" x14ac:dyDescent="0.25">
      <c r="B5" s="819"/>
      <c r="C5" s="819"/>
      <c r="I5" s="201" t="s">
        <v>25</v>
      </c>
    </row>
    <row r="6" spans="2:9" ht="26.25" customHeight="1" thickBot="1" x14ac:dyDescent="0.25">
      <c r="B6" s="204"/>
      <c r="C6" s="205"/>
      <c r="D6" s="206" t="s">
        <v>126</v>
      </c>
      <c r="E6" s="206" t="s">
        <v>751</v>
      </c>
      <c r="F6" s="206" t="s">
        <v>752</v>
      </c>
      <c r="G6" s="206" t="s">
        <v>753</v>
      </c>
      <c r="H6" s="206" t="s">
        <v>548</v>
      </c>
      <c r="I6" s="206" t="s">
        <v>756</v>
      </c>
    </row>
    <row r="7" spans="2:9" x14ac:dyDescent="0.2">
      <c r="B7" s="207" t="s">
        <v>728</v>
      </c>
      <c r="C7" s="208" t="s">
        <v>749</v>
      </c>
      <c r="D7" s="209">
        <v>0</v>
      </c>
      <c r="E7" s="209">
        <v>0</v>
      </c>
      <c r="F7" s="209">
        <v>0</v>
      </c>
      <c r="G7" s="209">
        <v>0</v>
      </c>
      <c r="H7" s="209">
        <v>0</v>
      </c>
      <c r="I7" s="209">
        <v>0</v>
      </c>
    </row>
    <row r="8" spans="2:9" x14ac:dyDescent="0.2">
      <c r="B8" s="210"/>
      <c r="C8" s="211" t="s">
        <v>748</v>
      </c>
      <c r="D8" s="212">
        <v>0</v>
      </c>
      <c r="E8" s="212">
        <v>0</v>
      </c>
      <c r="F8" s="212">
        <v>0</v>
      </c>
      <c r="G8" s="212">
        <v>0</v>
      </c>
      <c r="H8" s="212">
        <v>0</v>
      </c>
      <c r="I8" s="212">
        <v>0</v>
      </c>
    </row>
    <row r="9" spans="2:9" x14ac:dyDescent="0.2">
      <c r="B9" s="207" t="s">
        <v>725</v>
      </c>
      <c r="C9" s="208" t="s">
        <v>747</v>
      </c>
      <c r="D9" s="213">
        <f>SUM(D10:D11)</f>
        <v>1702890985</v>
      </c>
      <c r="E9" s="213">
        <v>1729707433</v>
      </c>
      <c r="F9" s="213">
        <f t="shared" ref="F9:I9" si="0">SUM(F10:F11)</f>
        <v>1862709342.8299999</v>
      </c>
      <c r="G9" s="213">
        <f t="shared" si="0"/>
        <v>1812046576.05</v>
      </c>
      <c r="H9" s="213">
        <f t="shared" si="0"/>
        <v>2657000000</v>
      </c>
      <c r="I9" s="213">
        <f t="shared" si="0"/>
        <v>2810000000</v>
      </c>
    </row>
    <row r="10" spans="2:9" x14ac:dyDescent="0.2">
      <c r="B10" s="214"/>
      <c r="C10" s="208" t="s">
        <v>746</v>
      </c>
      <c r="D10" s="213">
        <v>1702890985</v>
      </c>
      <c r="E10" s="213">
        <v>1728639853</v>
      </c>
      <c r="F10" s="213">
        <v>1644315045</v>
      </c>
      <c r="G10" s="213">
        <v>1780138008.1099999</v>
      </c>
      <c r="H10" s="213">
        <v>2647000000</v>
      </c>
      <c r="I10" s="213">
        <v>2800000000</v>
      </c>
    </row>
    <row r="11" spans="2:9" x14ac:dyDescent="0.2">
      <c r="B11" s="210"/>
      <c r="C11" s="211" t="s">
        <v>745</v>
      </c>
      <c r="D11" s="215">
        <v>0</v>
      </c>
      <c r="E11" s="215">
        <v>1067580</v>
      </c>
      <c r="F11" s="215">
        <v>218394297.83000001</v>
      </c>
      <c r="G11" s="215">
        <v>31908567.940000001</v>
      </c>
      <c r="H11" s="215">
        <v>10000000</v>
      </c>
      <c r="I11" s="215">
        <v>10000000</v>
      </c>
    </row>
    <row r="12" spans="2:9" x14ac:dyDescent="0.2">
      <c r="B12" s="207" t="s">
        <v>716</v>
      </c>
      <c r="C12" s="208" t="s">
        <v>744</v>
      </c>
      <c r="D12" s="213">
        <f>SUM(D13:D15)</f>
        <v>2139704640.6199999</v>
      </c>
      <c r="E12" s="213">
        <v>2959453352.48</v>
      </c>
      <c r="F12" s="213">
        <f t="shared" ref="F12:I12" si="1">SUM(F13:F15)</f>
        <v>4257966401.0500002</v>
      </c>
      <c r="G12" s="213">
        <f t="shared" si="1"/>
        <v>6251685467.4300003</v>
      </c>
      <c r="H12" s="213">
        <f t="shared" si="1"/>
        <v>1950000000</v>
      </c>
      <c r="I12" s="213">
        <f t="shared" si="1"/>
        <v>5200000000</v>
      </c>
    </row>
    <row r="13" spans="2:9" x14ac:dyDescent="0.2">
      <c r="B13" s="214" t="s">
        <v>34</v>
      </c>
      <c r="C13" s="208" t="s">
        <v>743</v>
      </c>
      <c r="D13" s="213">
        <v>139469996.30000001</v>
      </c>
      <c r="E13" s="213">
        <v>371809319.48000002</v>
      </c>
      <c r="F13" s="213">
        <v>2281760326.9200001</v>
      </c>
      <c r="G13" s="213">
        <v>4652321689.6199999</v>
      </c>
      <c r="H13" s="213">
        <v>550000000</v>
      </c>
      <c r="I13" s="213">
        <v>3300000000</v>
      </c>
    </row>
    <row r="14" spans="2:9" x14ac:dyDescent="0.2">
      <c r="B14" s="216"/>
      <c r="C14" s="217" t="s">
        <v>742</v>
      </c>
      <c r="D14" s="213">
        <v>0</v>
      </c>
      <c r="E14" s="213">
        <v>0</v>
      </c>
      <c r="F14" s="213">
        <v>0</v>
      </c>
      <c r="G14" s="213">
        <v>0</v>
      </c>
      <c r="H14" s="213">
        <v>0</v>
      </c>
      <c r="I14" s="213">
        <v>0</v>
      </c>
    </row>
    <row r="15" spans="2:9" x14ac:dyDescent="0.2">
      <c r="B15" s="210"/>
      <c r="C15" s="218" t="s">
        <v>741</v>
      </c>
      <c r="D15" s="215">
        <v>2000234644.3199999</v>
      </c>
      <c r="E15" s="215">
        <v>2587644033</v>
      </c>
      <c r="F15" s="215">
        <v>1976206074.1300001</v>
      </c>
      <c r="G15" s="215">
        <v>1599363777.8099999</v>
      </c>
      <c r="H15" s="215">
        <v>1400000000</v>
      </c>
      <c r="I15" s="215">
        <v>1900000000</v>
      </c>
    </row>
    <row r="16" spans="2:9" x14ac:dyDescent="0.2">
      <c r="B16" s="219" t="s">
        <v>740</v>
      </c>
      <c r="C16" s="208" t="s">
        <v>739</v>
      </c>
      <c r="D16" s="213">
        <v>0</v>
      </c>
      <c r="E16" s="213">
        <v>0</v>
      </c>
      <c r="F16" s="213">
        <v>0</v>
      </c>
      <c r="G16" s="213">
        <v>0</v>
      </c>
      <c r="H16" s="213">
        <v>0</v>
      </c>
      <c r="I16" s="213">
        <v>0</v>
      </c>
    </row>
    <row r="17" spans="2:10" x14ac:dyDescent="0.2">
      <c r="B17" s="214"/>
      <c r="C17" s="208" t="s">
        <v>738</v>
      </c>
      <c r="D17" s="213">
        <v>0</v>
      </c>
      <c r="E17" s="213">
        <v>0</v>
      </c>
      <c r="F17" s="213">
        <v>0</v>
      </c>
      <c r="G17" s="213">
        <v>0</v>
      </c>
      <c r="H17" s="213">
        <v>0</v>
      </c>
      <c r="I17" s="213">
        <v>0</v>
      </c>
    </row>
    <row r="18" spans="2:10" x14ac:dyDescent="0.2">
      <c r="B18" s="220" t="s">
        <v>737</v>
      </c>
      <c r="C18" s="221" t="s">
        <v>736</v>
      </c>
      <c r="D18" s="222">
        <v>0</v>
      </c>
      <c r="E18" s="222">
        <v>0</v>
      </c>
      <c r="F18" s="222">
        <v>0</v>
      </c>
      <c r="G18" s="222">
        <v>0</v>
      </c>
      <c r="H18" s="222">
        <v>0</v>
      </c>
      <c r="I18" s="222">
        <v>0</v>
      </c>
      <c r="J18" s="200" t="s">
        <v>710</v>
      </c>
    </row>
    <row r="19" spans="2:10" x14ac:dyDescent="0.2">
      <c r="B19" s="207" t="s">
        <v>735</v>
      </c>
      <c r="C19" s="208" t="s">
        <v>734</v>
      </c>
      <c r="D19" s="213">
        <f>SUM(D21:D23)</f>
        <v>4476210</v>
      </c>
      <c r="E19" s="213">
        <v>4770445.49</v>
      </c>
      <c r="F19" s="213">
        <f t="shared" ref="F19:I19" si="2">SUM(F21:F23)</f>
        <v>3630701.91</v>
      </c>
      <c r="G19" s="213">
        <f t="shared" si="2"/>
        <v>5009473.76</v>
      </c>
      <c r="H19" s="213">
        <f t="shared" si="2"/>
        <v>1500000</v>
      </c>
      <c r="I19" s="213">
        <f t="shared" si="2"/>
        <v>1500000</v>
      </c>
    </row>
    <row r="20" spans="2:10" x14ac:dyDescent="0.2">
      <c r="B20" s="214"/>
      <c r="C20" s="208" t="s">
        <v>733</v>
      </c>
      <c r="D20" s="223">
        <v>0</v>
      </c>
      <c r="E20" s="213">
        <v>0</v>
      </c>
      <c r="F20" s="213">
        <v>0</v>
      </c>
      <c r="G20" s="213">
        <v>0</v>
      </c>
      <c r="H20" s="213">
        <v>0</v>
      </c>
      <c r="I20" s="213">
        <v>0</v>
      </c>
    </row>
    <row r="21" spans="2:10" x14ac:dyDescent="0.2">
      <c r="B21" s="214"/>
      <c r="C21" s="208" t="s">
        <v>732</v>
      </c>
      <c r="D21" s="213">
        <v>0</v>
      </c>
      <c r="E21" s="213">
        <v>0</v>
      </c>
      <c r="F21" s="213">
        <v>0</v>
      </c>
      <c r="G21" s="213">
        <v>0</v>
      </c>
      <c r="H21" s="213"/>
      <c r="I21" s="213"/>
    </row>
    <row r="22" spans="2:10" x14ac:dyDescent="0.2">
      <c r="B22" s="214"/>
      <c r="C22" s="208" t="s">
        <v>731</v>
      </c>
      <c r="D22" s="213">
        <v>4476210</v>
      </c>
      <c r="E22" s="213">
        <v>4770445.49</v>
      </c>
      <c r="F22" s="213">
        <v>3630701.91</v>
      </c>
      <c r="G22" s="213">
        <v>5009473.76</v>
      </c>
      <c r="H22" s="213">
        <v>1500000</v>
      </c>
      <c r="I22" s="213">
        <v>1500000</v>
      </c>
    </row>
    <row r="23" spans="2:10" ht="13.5" thickBot="1" x14ac:dyDescent="0.25">
      <c r="B23" s="214"/>
      <c r="C23" s="208" t="s">
        <v>730</v>
      </c>
      <c r="D23" s="213">
        <v>0</v>
      </c>
      <c r="E23" s="213">
        <v>0</v>
      </c>
      <c r="F23" s="213">
        <v>0</v>
      </c>
      <c r="G23" s="213">
        <v>0</v>
      </c>
      <c r="H23" s="213">
        <v>0</v>
      </c>
      <c r="I23" s="213">
        <v>0</v>
      </c>
    </row>
    <row r="24" spans="2:10" ht="13.5" thickBot="1" x14ac:dyDescent="0.25">
      <c r="B24" s="224"/>
      <c r="C24" s="225" t="s">
        <v>729</v>
      </c>
      <c r="D24" s="226">
        <f>D9+D12+D16+D18+D19+D8</f>
        <v>3847071835.6199999</v>
      </c>
      <c r="E24" s="226">
        <v>4693931230.9699993</v>
      </c>
      <c r="F24" s="226">
        <f>F9+F12+F16+F18+F19+AA18+F8</f>
        <v>6124306445.79</v>
      </c>
      <c r="G24" s="226">
        <f>G9+G12+G16+G18+G19+AB18+G8</f>
        <v>8068741517.2400007</v>
      </c>
      <c r="H24" s="226">
        <f>H9+H12+H16+H18+H19+AC18+H8</f>
        <v>4608500000</v>
      </c>
      <c r="I24" s="226">
        <f>I9+I12+I16+I18+I19</f>
        <v>8011500000</v>
      </c>
    </row>
    <row r="25" spans="2:10" x14ac:dyDescent="0.2">
      <c r="B25" s="207" t="s">
        <v>728</v>
      </c>
      <c r="C25" s="208" t="s">
        <v>727</v>
      </c>
      <c r="D25" s="213">
        <f>SUM(D26:D27)</f>
        <v>18500000000</v>
      </c>
      <c r="E25" s="213">
        <v>0</v>
      </c>
      <c r="F25" s="213">
        <f>SUM(F26:F27)</f>
        <v>0</v>
      </c>
      <c r="G25" s="213">
        <f>SUM(G26:G27)</f>
        <v>0</v>
      </c>
      <c r="H25" s="213">
        <v>0</v>
      </c>
      <c r="I25" s="213">
        <f>SUM(I26:I26:I27)</f>
        <v>0</v>
      </c>
    </row>
    <row r="26" spans="2:10" x14ac:dyDescent="0.2">
      <c r="B26" s="214"/>
      <c r="C26" s="208" t="s">
        <v>726</v>
      </c>
      <c r="D26" s="213">
        <v>18500000000</v>
      </c>
      <c r="E26" s="213">
        <v>0</v>
      </c>
      <c r="F26" s="213">
        <v>0</v>
      </c>
      <c r="G26" s="213">
        <v>0</v>
      </c>
      <c r="H26" s="213">
        <v>0</v>
      </c>
      <c r="I26" s="213">
        <v>0</v>
      </c>
      <c r="J26" s="200" t="s">
        <v>708</v>
      </c>
    </row>
    <row r="27" spans="2:10" x14ac:dyDescent="0.2">
      <c r="B27" s="227"/>
      <c r="C27" s="208" t="s">
        <v>721</v>
      </c>
      <c r="D27" s="213">
        <v>0</v>
      </c>
      <c r="E27" s="213">
        <v>0</v>
      </c>
      <c r="F27" s="213">
        <v>0</v>
      </c>
      <c r="G27" s="213">
        <v>0</v>
      </c>
      <c r="H27" s="213">
        <v>0</v>
      </c>
      <c r="I27" s="213">
        <v>0</v>
      </c>
    </row>
    <row r="28" spans="2:10" x14ac:dyDescent="0.2">
      <c r="B28" s="219" t="s">
        <v>725</v>
      </c>
      <c r="C28" s="228" t="s">
        <v>724</v>
      </c>
      <c r="D28" s="229">
        <f>SUM(D29:D35)</f>
        <v>200750000</v>
      </c>
      <c r="E28" s="229">
        <v>250148774</v>
      </c>
      <c r="F28" s="229">
        <f>SUM(F29:F35)</f>
        <v>0</v>
      </c>
      <c r="G28" s="229">
        <f>SUM(G29:G35)</f>
        <v>0</v>
      </c>
      <c r="H28" s="229">
        <v>0</v>
      </c>
      <c r="I28" s="229">
        <f>SUM(I29:I35:I35)</f>
        <v>0</v>
      </c>
    </row>
    <row r="29" spans="2:10" x14ac:dyDescent="0.2">
      <c r="B29" s="214"/>
      <c r="C29" s="208" t="s">
        <v>723</v>
      </c>
      <c r="D29" s="213">
        <v>0</v>
      </c>
      <c r="E29" s="213">
        <v>0</v>
      </c>
      <c r="F29" s="213">
        <v>0</v>
      </c>
      <c r="G29" s="213">
        <v>0</v>
      </c>
      <c r="H29" s="213">
        <v>0</v>
      </c>
      <c r="I29" s="213">
        <v>0</v>
      </c>
      <c r="J29" s="200" t="s">
        <v>708</v>
      </c>
    </row>
    <row r="30" spans="2:10" x14ac:dyDescent="0.2">
      <c r="B30" s="214"/>
      <c r="C30" s="208" t="s">
        <v>722</v>
      </c>
      <c r="D30" s="230">
        <v>0</v>
      </c>
      <c r="E30" s="231">
        <v>0</v>
      </c>
      <c r="F30" s="231">
        <v>0</v>
      </c>
      <c r="G30" s="231">
        <v>0</v>
      </c>
      <c r="H30" s="231">
        <v>0</v>
      </c>
      <c r="I30" s="231">
        <v>0</v>
      </c>
      <c r="J30" s="200" t="s">
        <v>706</v>
      </c>
    </row>
    <row r="31" spans="2:10" x14ac:dyDescent="0.2">
      <c r="B31" s="214"/>
      <c r="C31" s="208" t="s">
        <v>721</v>
      </c>
      <c r="D31" s="213">
        <v>0</v>
      </c>
      <c r="E31" s="232">
        <v>65148774</v>
      </c>
      <c r="F31" s="213">
        <v>0</v>
      </c>
      <c r="G31" s="213">
        <v>0</v>
      </c>
      <c r="H31" s="232">
        <v>0</v>
      </c>
      <c r="I31" s="232">
        <v>0</v>
      </c>
    </row>
    <row r="32" spans="2:10" x14ac:dyDescent="0.2">
      <c r="B32" s="214"/>
      <c r="C32" s="208" t="s">
        <v>720</v>
      </c>
      <c r="D32" s="213">
        <v>0</v>
      </c>
      <c r="E32" s="232">
        <v>0</v>
      </c>
      <c r="F32" s="232">
        <v>0</v>
      </c>
      <c r="G32" s="232">
        <v>0</v>
      </c>
      <c r="H32" s="232">
        <v>0</v>
      </c>
      <c r="I32" s="232">
        <v>0</v>
      </c>
    </row>
    <row r="33" spans="2:10" x14ac:dyDescent="0.2">
      <c r="B33" s="214"/>
      <c r="C33" s="233" t="s">
        <v>719</v>
      </c>
      <c r="D33" s="213">
        <v>0</v>
      </c>
      <c r="E33" s="232">
        <v>0</v>
      </c>
      <c r="F33" s="232">
        <v>0</v>
      </c>
      <c r="G33" s="232">
        <v>0</v>
      </c>
      <c r="H33" s="232">
        <v>0</v>
      </c>
      <c r="I33" s="232">
        <v>0</v>
      </c>
    </row>
    <row r="34" spans="2:10" x14ac:dyDescent="0.2">
      <c r="B34" s="207"/>
      <c r="C34" s="208" t="s">
        <v>718</v>
      </c>
      <c r="D34" s="213">
        <v>200000000</v>
      </c>
      <c r="E34" s="213">
        <v>185000000</v>
      </c>
      <c r="F34" s="213">
        <v>0</v>
      </c>
      <c r="G34" s="213">
        <v>0</v>
      </c>
      <c r="H34" s="213"/>
      <c r="I34" s="213"/>
    </row>
    <row r="35" spans="2:10" ht="13.5" thickBot="1" x14ac:dyDescent="0.25">
      <c r="B35" s="234"/>
      <c r="C35" s="235" t="s">
        <v>717</v>
      </c>
      <c r="D35" s="236">
        <v>750000</v>
      </c>
      <c r="E35" s="236">
        <v>0</v>
      </c>
      <c r="F35" s="236">
        <v>0</v>
      </c>
      <c r="G35" s="236">
        <v>0</v>
      </c>
      <c r="H35" s="236">
        <v>0</v>
      </c>
      <c r="I35" s="236">
        <v>0</v>
      </c>
    </row>
    <row r="36" spans="2:10" x14ac:dyDescent="0.2">
      <c r="B36" s="219" t="s">
        <v>716</v>
      </c>
      <c r="C36" s="208" t="s">
        <v>698</v>
      </c>
      <c r="D36" s="213">
        <f>SUM(D37:D39)</f>
        <v>2135360</v>
      </c>
      <c r="E36" s="213">
        <v>2071481</v>
      </c>
      <c r="F36" s="213">
        <f t="shared" ref="F36:I36" si="3">SUM(F37:F39)</f>
        <v>2056181</v>
      </c>
      <c r="G36" s="213">
        <f t="shared" si="3"/>
        <v>2059273.83</v>
      </c>
      <c r="H36" s="213">
        <f t="shared" si="3"/>
        <v>10000000</v>
      </c>
      <c r="I36" s="213">
        <f t="shared" si="3"/>
        <v>10000000</v>
      </c>
    </row>
    <row r="37" spans="2:10" x14ac:dyDescent="0.2">
      <c r="B37" s="207"/>
      <c r="C37" s="208" t="s">
        <v>715</v>
      </c>
      <c r="D37" s="213">
        <v>0</v>
      </c>
      <c r="E37" s="213">
        <v>0</v>
      </c>
      <c r="F37" s="213">
        <v>0</v>
      </c>
      <c r="G37" s="213">
        <v>0</v>
      </c>
      <c r="H37" s="213">
        <v>0</v>
      </c>
      <c r="I37" s="213">
        <v>0</v>
      </c>
    </row>
    <row r="38" spans="2:10" x14ac:dyDescent="0.2">
      <c r="B38" s="214"/>
      <c r="C38" s="208" t="s">
        <v>714</v>
      </c>
      <c r="D38" s="213">
        <v>0</v>
      </c>
      <c r="E38" s="213">
        <v>0</v>
      </c>
      <c r="F38" s="213">
        <v>0</v>
      </c>
      <c r="G38" s="213">
        <v>0</v>
      </c>
      <c r="H38" s="213">
        <v>0</v>
      </c>
      <c r="I38" s="213">
        <v>0</v>
      </c>
    </row>
    <row r="39" spans="2:10" ht="13.5" thickBot="1" x14ac:dyDescent="0.25">
      <c r="B39" s="214"/>
      <c r="C39" s="237" t="s">
        <v>713</v>
      </c>
      <c r="D39" s="213">
        <v>2135360</v>
      </c>
      <c r="E39" s="213">
        <v>2071481</v>
      </c>
      <c r="F39" s="213">
        <v>2056181</v>
      </c>
      <c r="G39" s="213">
        <v>2059273.83</v>
      </c>
      <c r="H39" s="213">
        <v>10000000</v>
      </c>
      <c r="I39" s="213">
        <v>10000000</v>
      </c>
    </row>
    <row r="40" spans="2:10" ht="13.5" thickBot="1" x14ac:dyDescent="0.25">
      <c r="B40" s="238"/>
      <c r="C40" s="239" t="s">
        <v>712</v>
      </c>
      <c r="D40" s="240">
        <f>SUM(D25,D28,D36)</f>
        <v>18702885360</v>
      </c>
      <c r="E40" s="240">
        <v>252220255</v>
      </c>
      <c r="F40" s="240">
        <f t="shared" ref="F40:I40" si="4">SUM(F25,F28,F36)</f>
        <v>2056181</v>
      </c>
      <c r="G40" s="240">
        <f t="shared" si="4"/>
        <v>2059273.83</v>
      </c>
      <c r="H40" s="240">
        <v>10000000</v>
      </c>
      <c r="I40" s="226">
        <f t="shared" si="4"/>
        <v>10000000</v>
      </c>
    </row>
    <row r="41" spans="2:10" ht="26.25" thickBot="1" x14ac:dyDescent="0.25">
      <c r="B41" s="241"/>
      <c r="C41" s="242" t="s">
        <v>754</v>
      </c>
      <c r="D41" s="226">
        <f>SUM(D24-D40)</f>
        <v>-14855813524.380001</v>
      </c>
      <c r="E41" s="226">
        <f t="shared" ref="E41:I41" si="5">SUM(E24-E40)</f>
        <v>4441710975.9699993</v>
      </c>
      <c r="F41" s="226">
        <f t="shared" si="5"/>
        <v>6122250264.79</v>
      </c>
      <c r="G41" s="226">
        <f t="shared" si="5"/>
        <v>8066682243.4100008</v>
      </c>
      <c r="H41" s="226">
        <f t="shared" si="5"/>
        <v>4598500000</v>
      </c>
      <c r="I41" s="226">
        <f t="shared" si="5"/>
        <v>8001500000</v>
      </c>
      <c r="J41" s="243"/>
    </row>
    <row r="42" spans="2:10" ht="26.25" thickBot="1" x14ac:dyDescent="0.25">
      <c r="B42" s="241"/>
      <c r="C42" s="244" t="s">
        <v>755</v>
      </c>
      <c r="D42" s="226">
        <v>555634347.75999999</v>
      </c>
      <c r="E42" s="245">
        <v>584404216</v>
      </c>
      <c r="F42" s="245">
        <v>522355717.12</v>
      </c>
      <c r="G42" s="245">
        <v>615653621.41000009</v>
      </c>
      <c r="H42" s="245">
        <v>996939158</v>
      </c>
      <c r="I42" s="245">
        <f>996939158+177528233</f>
        <v>1174467391</v>
      </c>
      <c r="J42" s="246" t="s">
        <v>704</v>
      </c>
    </row>
    <row r="43" spans="2:10" ht="26.25" thickBot="1" x14ac:dyDescent="0.25">
      <c r="B43" s="241"/>
      <c r="C43" s="242" t="s">
        <v>711</v>
      </c>
      <c r="D43" s="226">
        <f>D41-D42</f>
        <v>-15411447872.140001</v>
      </c>
      <c r="E43" s="226">
        <f t="shared" ref="E43:H43" si="6">E41-E42</f>
        <v>3857306759.9699993</v>
      </c>
      <c r="F43" s="226">
        <f t="shared" si="6"/>
        <v>5599894547.6700001</v>
      </c>
      <c r="G43" s="226">
        <f t="shared" si="6"/>
        <v>7451028622.000001</v>
      </c>
      <c r="H43" s="226">
        <f t="shared" si="6"/>
        <v>3601560842</v>
      </c>
      <c r="I43" s="226">
        <f>I41-I42</f>
        <v>6827032609</v>
      </c>
    </row>
    <row r="44" spans="2:10" ht="15" x14ac:dyDescent="0.2">
      <c r="B44" s="247"/>
      <c r="C44" s="248"/>
      <c r="D44" s="249"/>
      <c r="E44" s="249"/>
      <c r="F44" s="249"/>
      <c r="G44" s="249"/>
      <c r="H44" s="249"/>
      <c r="I44" s="249"/>
    </row>
    <row r="45" spans="2:10" x14ac:dyDescent="0.2">
      <c r="B45" s="250" t="s">
        <v>710</v>
      </c>
      <c r="C45" s="250" t="s">
        <v>709</v>
      </c>
      <c r="I45" s="251"/>
    </row>
    <row r="46" spans="2:10" x14ac:dyDescent="0.2">
      <c r="B46" s="250" t="s">
        <v>708</v>
      </c>
      <c r="C46" s="250" t="s">
        <v>707</v>
      </c>
      <c r="D46" s="251"/>
      <c r="E46" s="251"/>
      <c r="F46" s="251"/>
      <c r="G46" s="251"/>
      <c r="H46" s="251"/>
      <c r="I46" s="251"/>
    </row>
    <row r="47" spans="2:10" x14ac:dyDescent="0.2">
      <c r="B47" s="233" t="s">
        <v>706</v>
      </c>
      <c r="C47" s="250" t="s">
        <v>705</v>
      </c>
      <c r="D47" s="251"/>
      <c r="E47" s="251"/>
      <c r="F47" s="251"/>
      <c r="G47" s="251"/>
      <c r="H47" s="251"/>
      <c r="I47" s="251"/>
    </row>
    <row r="48" spans="2:10" x14ac:dyDescent="0.2">
      <c r="B48" s="250" t="s">
        <v>704</v>
      </c>
      <c r="C48" s="233" t="s">
        <v>703</v>
      </c>
      <c r="D48" s="251"/>
      <c r="E48" s="251"/>
      <c r="F48" s="251"/>
      <c r="G48" s="251"/>
      <c r="H48" s="251"/>
      <c r="I48" s="251"/>
    </row>
    <row r="49" spans="2:3" x14ac:dyDescent="0.2">
      <c r="B49" s="250"/>
      <c r="C49" s="233"/>
    </row>
    <row r="50" spans="2:3" x14ac:dyDescent="0.2">
      <c r="B50" s="250"/>
    </row>
    <row r="51" spans="2:3" x14ac:dyDescent="0.2">
      <c r="B51" s="250"/>
    </row>
  </sheetData>
  <mergeCells count="2">
    <mergeCell ref="B3:I3"/>
    <mergeCell ref="B5:C5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57" orientation="portrait" r:id="rId1"/>
  <ignoredErrors>
    <ignoredError sqref="D12:I43" formulaRange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D17BF-CE54-4F24-81A8-9009E4674389}">
  <dimension ref="B1:F61"/>
  <sheetViews>
    <sheetView showGridLines="0" zoomScaleNormal="100" workbookViewId="0">
      <selection activeCell="M17" sqref="M17"/>
    </sheetView>
  </sheetViews>
  <sheetFormatPr defaultRowHeight="12.75" x14ac:dyDescent="0.2"/>
  <cols>
    <col min="1" max="1" width="2.7109375" style="124" customWidth="1"/>
    <col min="2" max="2" width="80.85546875" style="124" customWidth="1"/>
    <col min="3" max="3" width="12.28515625" style="124" customWidth="1"/>
    <col min="4" max="4" width="13.140625" style="187" customWidth="1"/>
    <col min="5" max="5" width="14.85546875" style="124" customWidth="1"/>
    <col min="6" max="6" width="12.28515625" style="124" customWidth="1"/>
    <col min="7" max="7" width="13.7109375" style="124" customWidth="1"/>
    <col min="8" max="223" width="9.140625" style="124"/>
    <col min="224" max="224" width="62.85546875" style="124" customWidth="1"/>
    <col min="225" max="225" width="7.5703125" style="124" customWidth="1"/>
    <col min="226" max="226" width="12.140625" style="124" customWidth="1"/>
    <col min="227" max="228" width="12.42578125" style="124" customWidth="1"/>
    <col min="229" max="229" width="9.7109375" style="124" customWidth="1"/>
    <col min="230" max="230" width="11.85546875" style="124" bestFit="1" customWidth="1"/>
    <col min="231" max="231" width="12.85546875" style="124" customWidth="1"/>
    <col min="232" max="232" width="9.7109375" style="124" bestFit="1" customWidth="1"/>
    <col min="233" max="233" width="10.7109375" style="124" bestFit="1" customWidth="1"/>
    <col min="234" max="479" width="9.140625" style="124"/>
    <col min="480" max="480" width="62.85546875" style="124" customWidth="1"/>
    <col min="481" max="481" width="7.5703125" style="124" customWidth="1"/>
    <col min="482" max="482" width="12.140625" style="124" customWidth="1"/>
    <col min="483" max="484" width="12.42578125" style="124" customWidth="1"/>
    <col min="485" max="485" width="9.7109375" style="124" customWidth="1"/>
    <col min="486" max="486" width="11.85546875" style="124" bestFit="1" customWidth="1"/>
    <col min="487" max="487" width="12.85546875" style="124" customWidth="1"/>
    <col min="488" max="488" width="9.7109375" style="124" bestFit="1" customWidth="1"/>
    <col min="489" max="489" width="10.7109375" style="124" bestFit="1" customWidth="1"/>
    <col min="490" max="735" width="9.140625" style="124"/>
    <col min="736" max="736" width="62.85546875" style="124" customWidth="1"/>
    <col min="737" max="737" width="7.5703125" style="124" customWidth="1"/>
    <col min="738" max="738" width="12.140625" style="124" customWidth="1"/>
    <col min="739" max="740" width="12.42578125" style="124" customWidth="1"/>
    <col min="741" max="741" width="9.7109375" style="124" customWidth="1"/>
    <col min="742" max="742" width="11.85546875" style="124" bestFit="1" customWidth="1"/>
    <col min="743" max="743" width="12.85546875" style="124" customWidth="1"/>
    <col min="744" max="744" width="9.7109375" style="124" bestFit="1" customWidth="1"/>
    <col min="745" max="745" width="10.7109375" style="124" bestFit="1" customWidth="1"/>
    <col min="746" max="991" width="9.140625" style="124"/>
    <col min="992" max="992" width="62.85546875" style="124" customWidth="1"/>
    <col min="993" max="993" width="7.5703125" style="124" customWidth="1"/>
    <col min="994" max="994" width="12.140625" style="124" customWidth="1"/>
    <col min="995" max="996" width="12.42578125" style="124" customWidth="1"/>
    <col min="997" max="997" width="9.7109375" style="124" customWidth="1"/>
    <col min="998" max="998" width="11.85546875" style="124" bestFit="1" customWidth="1"/>
    <col min="999" max="999" width="12.85546875" style="124" customWidth="1"/>
    <col min="1000" max="1000" width="9.7109375" style="124" bestFit="1" customWidth="1"/>
    <col min="1001" max="1001" width="10.7109375" style="124" bestFit="1" customWidth="1"/>
    <col min="1002" max="1247" width="9.140625" style="124"/>
    <col min="1248" max="1248" width="62.85546875" style="124" customWidth="1"/>
    <col min="1249" max="1249" width="7.5703125" style="124" customWidth="1"/>
    <col min="1250" max="1250" width="12.140625" style="124" customWidth="1"/>
    <col min="1251" max="1252" width="12.42578125" style="124" customWidth="1"/>
    <col min="1253" max="1253" width="9.7109375" style="124" customWidth="1"/>
    <col min="1254" max="1254" width="11.85546875" style="124" bestFit="1" customWidth="1"/>
    <col min="1255" max="1255" width="12.85546875" style="124" customWidth="1"/>
    <col min="1256" max="1256" width="9.7109375" style="124" bestFit="1" customWidth="1"/>
    <col min="1257" max="1257" width="10.7109375" style="124" bestFit="1" customWidth="1"/>
    <col min="1258" max="1503" width="9.140625" style="124"/>
    <col min="1504" max="1504" width="62.85546875" style="124" customWidth="1"/>
    <col min="1505" max="1505" width="7.5703125" style="124" customWidth="1"/>
    <col min="1506" max="1506" width="12.140625" style="124" customWidth="1"/>
    <col min="1507" max="1508" width="12.42578125" style="124" customWidth="1"/>
    <col min="1509" max="1509" width="9.7109375" style="124" customWidth="1"/>
    <col min="1510" max="1510" width="11.85546875" style="124" bestFit="1" customWidth="1"/>
    <col min="1511" max="1511" width="12.85546875" style="124" customWidth="1"/>
    <col min="1512" max="1512" width="9.7109375" style="124" bestFit="1" customWidth="1"/>
    <col min="1513" max="1513" width="10.7109375" style="124" bestFit="1" customWidth="1"/>
    <col min="1514" max="1759" width="9.140625" style="124"/>
    <col min="1760" max="1760" width="62.85546875" style="124" customWidth="1"/>
    <col min="1761" max="1761" width="7.5703125" style="124" customWidth="1"/>
    <col min="1762" max="1762" width="12.140625" style="124" customWidth="1"/>
    <col min="1763" max="1764" width="12.42578125" style="124" customWidth="1"/>
    <col min="1765" max="1765" width="9.7109375" style="124" customWidth="1"/>
    <col min="1766" max="1766" width="11.85546875" style="124" bestFit="1" customWidth="1"/>
    <col min="1767" max="1767" width="12.85546875" style="124" customWidth="1"/>
    <col min="1768" max="1768" width="9.7109375" style="124" bestFit="1" customWidth="1"/>
    <col min="1769" max="1769" width="10.7109375" style="124" bestFit="1" customWidth="1"/>
    <col min="1770" max="2015" width="9.140625" style="124"/>
    <col min="2016" max="2016" width="62.85546875" style="124" customWidth="1"/>
    <col min="2017" max="2017" width="7.5703125" style="124" customWidth="1"/>
    <col min="2018" max="2018" width="12.140625" style="124" customWidth="1"/>
    <col min="2019" max="2020" width="12.42578125" style="124" customWidth="1"/>
    <col min="2021" max="2021" width="9.7109375" style="124" customWidth="1"/>
    <col min="2022" max="2022" width="11.85546875" style="124" bestFit="1" customWidth="1"/>
    <col min="2023" max="2023" width="12.85546875" style="124" customWidth="1"/>
    <col min="2024" max="2024" width="9.7109375" style="124" bestFit="1" customWidth="1"/>
    <col min="2025" max="2025" width="10.7109375" style="124" bestFit="1" customWidth="1"/>
    <col min="2026" max="2271" width="9.140625" style="124"/>
    <col min="2272" max="2272" width="62.85546875" style="124" customWidth="1"/>
    <col min="2273" max="2273" width="7.5703125" style="124" customWidth="1"/>
    <col min="2274" max="2274" width="12.140625" style="124" customWidth="1"/>
    <col min="2275" max="2276" width="12.42578125" style="124" customWidth="1"/>
    <col min="2277" max="2277" width="9.7109375" style="124" customWidth="1"/>
    <col min="2278" max="2278" width="11.85546875" style="124" bestFit="1" customWidth="1"/>
    <col min="2279" max="2279" width="12.85546875" style="124" customWidth="1"/>
    <col min="2280" max="2280" width="9.7109375" style="124" bestFit="1" customWidth="1"/>
    <col min="2281" max="2281" width="10.7109375" style="124" bestFit="1" customWidth="1"/>
    <col min="2282" max="2527" width="9.140625" style="124"/>
    <col min="2528" max="2528" width="62.85546875" style="124" customWidth="1"/>
    <col min="2529" max="2529" width="7.5703125" style="124" customWidth="1"/>
    <col min="2530" max="2530" width="12.140625" style="124" customWidth="1"/>
    <col min="2531" max="2532" width="12.42578125" style="124" customWidth="1"/>
    <col min="2533" max="2533" width="9.7109375" style="124" customWidth="1"/>
    <col min="2534" max="2534" width="11.85546875" style="124" bestFit="1" customWidth="1"/>
    <col min="2535" max="2535" width="12.85546875" style="124" customWidth="1"/>
    <col min="2536" max="2536" width="9.7109375" style="124" bestFit="1" customWidth="1"/>
    <col min="2537" max="2537" width="10.7109375" style="124" bestFit="1" customWidth="1"/>
    <col min="2538" max="2783" width="9.140625" style="124"/>
    <col min="2784" max="2784" width="62.85546875" style="124" customWidth="1"/>
    <col min="2785" max="2785" width="7.5703125" style="124" customWidth="1"/>
    <col min="2786" max="2786" width="12.140625" style="124" customWidth="1"/>
    <col min="2787" max="2788" width="12.42578125" style="124" customWidth="1"/>
    <col min="2789" max="2789" width="9.7109375" style="124" customWidth="1"/>
    <col min="2790" max="2790" width="11.85546875" style="124" bestFit="1" customWidth="1"/>
    <col min="2791" max="2791" width="12.85546875" style="124" customWidth="1"/>
    <col min="2792" max="2792" width="9.7109375" style="124" bestFit="1" customWidth="1"/>
    <col min="2793" max="2793" width="10.7109375" style="124" bestFit="1" customWidth="1"/>
    <col min="2794" max="3039" width="9.140625" style="124"/>
    <col min="3040" max="3040" width="62.85546875" style="124" customWidth="1"/>
    <col min="3041" max="3041" width="7.5703125" style="124" customWidth="1"/>
    <col min="3042" max="3042" width="12.140625" style="124" customWidth="1"/>
    <col min="3043" max="3044" width="12.42578125" style="124" customWidth="1"/>
    <col min="3045" max="3045" width="9.7109375" style="124" customWidth="1"/>
    <col min="3046" max="3046" width="11.85546875" style="124" bestFit="1" customWidth="1"/>
    <col min="3047" max="3047" width="12.85546875" style="124" customWidth="1"/>
    <col min="3048" max="3048" width="9.7109375" style="124" bestFit="1" customWidth="1"/>
    <col min="3049" max="3049" width="10.7109375" style="124" bestFit="1" customWidth="1"/>
    <col min="3050" max="3295" width="9.140625" style="124"/>
    <col min="3296" max="3296" width="62.85546875" style="124" customWidth="1"/>
    <col min="3297" max="3297" width="7.5703125" style="124" customWidth="1"/>
    <col min="3298" max="3298" width="12.140625" style="124" customWidth="1"/>
    <col min="3299" max="3300" width="12.42578125" style="124" customWidth="1"/>
    <col min="3301" max="3301" width="9.7109375" style="124" customWidth="1"/>
    <col min="3302" max="3302" width="11.85546875" style="124" bestFit="1" customWidth="1"/>
    <col min="3303" max="3303" width="12.85546875" style="124" customWidth="1"/>
    <col min="3304" max="3304" width="9.7109375" style="124" bestFit="1" customWidth="1"/>
    <col min="3305" max="3305" width="10.7109375" style="124" bestFit="1" customWidth="1"/>
    <col min="3306" max="3551" width="9.140625" style="124"/>
    <col min="3552" max="3552" width="62.85546875" style="124" customWidth="1"/>
    <col min="3553" max="3553" width="7.5703125" style="124" customWidth="1"/>
    <col min="3554" max="3554" width="12.140625" style="124" customWidth="1"/>
    <col min="3555" max="3556" width="12.42578125" style="124" customWidth="1"/>
    <col min="3557" max="3557" width="9.7109375" style="124" customWidth="1"/>
    <col min="3558" max="3558" width="11.85546875" style="124" bestFit="1" customWidth="1"/>
    <col min="3559" max="3559" width="12.85546875" style="124" customWidth="1"/>
    <col min="3560" max="3560" width="9.7109375" style="124" bestFit="1" customWidth="1"/>
    <col min="3561" max="3561" width="10.7109375" style="124" bestFit="1" customWidth="1"/>
    <col min="3562" max="3807" width="9.140625" style="124"/>
    <col min="3808" max="3808" width="62.85546875" style="124" customWidth="1"/>
    <col min="3809" max="3809" width="7.5703125" style="124" customWidth="1"/>
    <col min="3810" max="3810" width="12.140625" style="124" customWidth="1"/>
    <col min="3811" max="3812" width="12.42578125" style="124" customWidth="1"/>
    <col min="3813" max="3813" width="9.7109375" style="124" customWidth="1"/>
    <col min="3814" max="3814" width="11.85546875" style="124" bestFit="1" customWidth="1"/>
    <col min="3815" max="3815" width="12.85546875" style="124" customWidth="1"/>
    <col min="3816" max="3816" width="9.7109375" style="124" bestFit="1" customWidth="1"/>
    <col min="3817" max="3817" width="10.7109375" style="124" bestFit="1" customWidth="1"/>
    <col min="3818" max="4063" width="9.140625" style="124"/>
    <col min="4064" max="4064" width="62.85546875" style="124" customWidth="1"/>
    <col min="4065" max="4065" width="7.5703125" style="124" customWidth="1"/>
    <col min="4066" max="4066" width="12.140625" style="124" customWidth="1"/>
    <col min="4067" max="4068" width="12.42578125" style="124" customWidth="1"/>
    <col min="4069" max="4069" width="9.7109375" style="124" customWidth="1"/>
    <col min="4070" max="4070" width="11.85546875" style="124" bestFit="1" customWidth="1"/>
    <col min="4071" max="4071" width="12.85546875" style="124" customWidth="1"/>
    <col min="4072" max="4072" width="9.7109375" style="124" bestFit="1" customWidth="1"/>
    <col min="4073" max="4073" width="10.7109375" style="124" bestFit="1" customWidth="1"/>
    <col min="4074" max="4319" width="9.140625" style="124"/>
    <col min="4320" max="4320" width="62.85546875" style="124" customWidth="1"/>
    <col min="4321" max="4321" width="7.5703125" style="124" customWidth="1"/>
    <col min="4322" max="4322" width="12.140625" style="124" customWidth="1"/>
    <col min="4323" max="4324" width="12.42578125" style="124" customWidth="1"/>
    <col min="4325" max="4325" width="9.7109375" style="124" customWidth="1"/>
    <col min="4326" max="4326" width="11.85546875" style="124" bestFit="1" customWidth="1"/>
    <col min="4327" max="4327" width="12.85546875" style="124" customWidth="1"/>
    <col min="4328" max="4328" width="9.7109375" style="124" bestFit="1" customWidth="1"/>
    <col min="4329" max="4329" width="10.7109375" style="124" bestFit="1" customWidth="1"/>
    <col min="4330" max="4575" width="9.140625" style="124"/>
    <col min="4576" max="4576" width="62.85546875" style="124" customWidth="1"/>
    <col min="4577" max="4577" width="7.5703125" style="124" customWidth="1"/>
    <col min="4578" max="4578" width="12.140625" style="124" customWidth="1"/>
    <col min="4579" max="4580" width="12.42578125" style="124" customWidth="1"/>
    <col min="4581" max="4581" width="9.7109375" style="124" customWidth="1"/>
    <col min="4582" max="4582" width="11.85546875" style="124" bestFit="1" customWidth="1"/>
    <col min="4583" max="4583" width="12.85546875" style="124" customWidth="1"/>
    <col min="4584" max="4584" width="9.7109375" style="124" bestFit="1" customWidth="1"/>
    <col min="4585" max="4585" width="10.7109375" style="124" bestFit="1" customWidth="1"/>
    <col min="4586" max="4831" width="9.140625" style="124"/>
    <col min="4832" max="4832" width="62.85546875" style="124" customWidth="1"/>
    <col min="4833" max="4833" width="7.5703125" style="124" customWidth="1"/>
    <col min="4834" max="4834" width="12.140625" style="124" customWidth="1"/>
    <col min="4835" max="4836" width="12.42578125" style="124" customWidth="1"/>
    <col min="4837" max="4837" width="9.7109375" style="124" customWidth="1"/>
    <col min="4838" max="4838" width="11.85546875" style="124" bestFit="1" customWidth="1"/>
    <col min="4839" max="4839" width="12.85546875" style="124" customWidth="1"/>
    <col min="4840" max="4840" width="9.7109375" style="124" bestFit="1" customWidth="1"/>
    <col min="4841" max="4841" width="10.7109375" style="124" bestFit="1" customWidth="1"/>
    <col min="4842" max="5087" width="9.140625" style="124"/>
    <col min="5088" max="5088" width="62.85546875" style="124" customWidth="1"/>
    <col min="5089" max="5089" width="7.5703125" style="124" customWidth="1"/>
    <col min="5090" max="5090" width="12.140625" style="124" customWidth="1"/>
    <col min="5091" max="5092" width="12.42578125" style="124" customWidth="1"/>
    <col min="5093" max="5093" width="9.7109375" style="124" customWidth="1"/>
    <col min="5094" max="5094" width="11.85546875" style="124" bestFit="1" customWidth="1"/>
    <col min="5095" max="5095" width="12.85546875" style="124" customWidth="1"/>
    <col min="5096" max="5096" width="9.7109375" style="124" bestFit="1" customWidth="1"/>
    <col min="5097" max="5097" width="10.7109375" style="124" bestFit="1" customWidth="1"/>
    <col min="5098" max="5343" width="9.140625" style="124"/>
    <col min="5344" max="5344" width="62.85546875" style="124" customWidth="1"/>
    <col min="5345" max="5345" width="7.5703125" style="124" customWidth="1"/>
    <col min="5346" max="5346" width="12.140625" style="124" customWidth="1"/>
    <col min="5347" max="5348" width="12.42578125" style="124" customWidth="1"/>
    <col min="5349" max="5349" width="9.7109375" style="124" customWidth="1"/>
    <col min="5350" max="5350" width="11.85546875" style="124" bestFit="1" customWidth="1"/>
    <col min="5351" max="5351" width="12.85546875" style="124" customWidth="1"/>
    <col min="5352" max="5352" width="9.7109375" style="124" bestFit="1" customWidth="1"/>
    <col min="5353" max="5353" width="10.7109375" style="124" bestFit="1" customWidth="1"/>
    <col min="5354" max="5599" width="9.140625" style="124"/>
    <col min="5600" max="5600" width="62.85546875" style="124" customWidth="1"/>
    <col min="5601" max="5601" width="7.5703125" style="124" customWidth="1"/>
    <col min="5602" max="5602" width="12.140625" style="124" customWidth="1"/>
    <col min="5603" max="5604" width="12.42578125" style="124" customWidth="1"/>
    <col min="5605" max="5605" width="9.7109375" style="124" customWidth="1"/>
    <col min="5606" max="5606" width="11.85546875" style="124" bestFit="1" customWidth="1"/>
    <col min="5607" max="5607" width="12.85546875" style="124" customWidth="1"/>
    <col min="5608" max="5608" width="9.7109375" style="124" bestFit="1" customWidth="1"/>
    <col min="5609" max="5609" width="10.7109375" style="124" bestFit="1" customWidth="1"/>
    <col min="5610" max="5855" width="9.140625" style="124"/>
    <col min="5856" max="5856" width="62.85546875" style="124" customWidth="1"/>
    <col min="5857" max="5857" width="7.5703125" style="124" customWidth="1"/>
    <col min="5858" max="5858" width="12.140625" style="124" customWidth="1"/>
    <col min="5859" max="5860" width="12.42578125" style="124" customWidth="1"/>
    <col min="5861" max="5861" width="9.7109375" style="124" customWidth="1"/>
    <col min="5862" max="5862" width="11.85546875" style="124" bestFit="1" customWidth="1"/>
    <col min="5863" max="5863" width="12.85546875" style="124" customWidth="1"/>
    <col min="5864" max="5864" width="9.7109375" style="124" bestFit="1" customWidth="1"/>
    <col min="5865" max="5865" width="10.7109375" style="124" bestFit="1" customWidth="1"/>
    <col min="5866" max="6111" width="9.140625" style="124"/>
    <col min="6112" max="6112" width="62.85546875" style="124" customWidth="1"/>
    <col min="6113" max="6113" width="7.5703125" style="124" customWidth="1"/>
    <col min="6114" max="6114" width="12.140625" style="124" customWidth="1"/>
    <col min="6115" max="6116" width="12.42578125" style="124" customWidth="1"/>
    <col min="6117" max="6117" width="9.7109375" style="124" customWidth="1"/>
    <col min="6118" max="6118" width="11.85546875" style="124" bestFit="1" customWidth="1"/>
    <col min="6119" max="6119" width="12.85546875" style="124" customWidth="1"/>
    <col min="6120" max="6120" width="9.7109375" style="124" bestFit="1" customWidth="1"/>
    <col min="6121" max="6121" width="10.7109375" style="124" bestFit="1" customWidth="1"/>
    <col min="6122" max="6367" width="9.140625" style="124"/>
    <col min="6368" max="6368" width="62.85546875" style="124" customWidth="1"/>
    <col min="6369" max="6369" width="7.5703125" style="124" customWidth="1"/>
    <col min="6370" max="6370" width="12.140625" style="124" customWidth="1"/>
    <col min="6371" max="6372" width="12.42578125" style="124" customWidth="1"/>
    <col min="6373" max="6373" width="9.7109375" style="124" customWidth="1"/>
    <col min="6374" max="6374" width="11.85546875" style="124" bestFit="1" customWidth="1"/>
    <col min="6375" max="6375" width="12.85546875" style="124" customWidth="1"/>
    <col min="6376" max="6376" width="9.7109375" style="124" bestFit="1" customWidth="1"/>
    <col min="6377" max="6377" width="10.7109375" style="124" bestFit="1" customWidth="1"/>
    <col min="6378" max="6623" width="9.140625" style="124"/>
    <col min="6624" max="6624" width="62.85546875" style="124" customWidth="1"/>
    <col min="6625" max="6625" width="7.5703125" style="124" customWidth="1"/>
    <col min="6626" max="6626" width="12.140625" style="124" customWidth="1"/>
    <col min="6627" max="6628" width="12.42578125" style="124" customWidth="1"/>
    <col min="6629" max="6629" width="9.7109375" style="124" customWidth="1"/>
    <col min="6630" max="6630" width="11.85546875" style="124" bestFit="1" customWidth="1"/>
    <col min="6631" max="6631" width="12.85546875" style="124" customWidth="1"/>
    <col min="6632" max="6632" width="9.7109375" style="124" bestFit="1" customWidth="1"/>
    <col min="6633" max="6633" width="10.7109375" style="124" bestFit="1" customWidth="1"/>
    <col min="6634" max="6879" width="9.140625" style="124"/>
    <col min="6880" max="6880" width="62.85546875" style="124" customWidth="1"/>
    <col min="6881" max="6881" width="7.5703125" style="124" customWidth="1"/>
    <col min="6882" max="6882" width="12.140625" style="124" customWidth="1"/>
    <col min="6883" max="6884" width="12.42578125" style="124" customWidth="1"/>
    <col min="6885" max="6885" width="9.7109375" style="124" customWidth="1"/>
    <col min="6886" max="6886" width="11.85546875" style="124" bestFit="1" customWidth="1"/>
    <col min="6887" max="6887" width="12.85546875" style="124" customWidth="1"/>
    <col min="6888" max="6888" width="9.7109375" style="124" bestFit="1" customWidth="1"/>
    <col min="6889" max="6889" width="10.7109375" style="124" bestFit="1" customWidth="1"/>
    <col min="6890" max="7135" width="9.140625" style="124"/>
    <col min="7136" max="7136" width="62.85546875" style="124" customWidth="1"/>
    <col min="7137" max="7137" width="7.5703125" style="124" customWidth="1"/>
    <col min="7138" max="7138" width="12.140625" style="124" customWidth="1"/>
    <col min="7139" max="7140" width="12.42578125" style="124" customWidth="1"/>
    <col min="7141" max="7141" width="9.7109375" style="124" customWidth="1"/>
    <col min="7142" max="7142" width="11.85546875" style="124" bestFit="1" customWidth="1"/>
    <col min="7143" max="7143" width="12.85546875" style="124" customWidth="1"/>
    <col min="7144" max="7144" width="9.7109375" style="124" bestFit="1" customWidth="1"/>
    <col min="7145" max="7145" width="10.7109375" style="124" bestFit="1" customWidth="1"/>
    <col min="7146" max="7391" width="9.140625" style="124"/>
    <col min="7392" max="7392" width="62.85546875" style="124" customWidth="1"/>
    <col min="7393" max="7393" width="7.5703125" style="124" customWidth="1"/>
    <col min="7394" max="7394" width="12.140625" style="124" customWidth="1"/>
    <col min="7395" max="7396" width="12.42578125" style="124" customWidth="1"/>
    <col min="7397" max="7397" width="9.7109375" style="124" customWidth="1"/>
    <col min="7398" max="7398" width="11.85546875" style="124" bestFit="1" customWidth="1"/>
    <col min="7399" max="7399" width="12.85546875" style="124" customWidth="1"/>
    <col min="7400" max="7400" width="9.7109375" style="124" bestFit="1" customWidth="1"/>
    <col min="7401" max="7401" width="10.7109375" style="124" bestFit="1" customWidth="1"/>
    <col min="7402" max="7647" width="9.140625" style="124"/>
    <col min="7648" max="7648" width="62.85546875" style="124" customWidth="1"/>
    <col min="7649" max="7649" width="7.5703125" style="124" customWidth="1"/>
    <col min="7650" max="7650" width="12.140625" style="124" customWidth="1"/>
    <col min="7651" max="7652" width="12.42578125" style="124" customWidth="1"/>
    <col min="7653" max="7653" width="9.7109375" style="124" customWidth="1"/>
    <col min="7654" max="7654" width="11.85546875" style="124" bestFit="1" customWidth="1"/>
    <col min="7655" max="7655" width="12.85546875" style="124" customWidth="1"/>
    <col min="7656" max="7656" width="9.7109375" style="124" bestFit="1" customWidth="1"/>
    <col min="7657" max="7657" width="10.7109375" style="124" bestFit="1" customWidth="1"/>
    <col min="7658" max="7903" width="9.140625" style="124"/>
    <col min="7904" max="7904" width="62.85546875" style="124" customWidth="1"/>
    <col min="7905" max="7905" width="7.5703125" style="124" customWidth="1"/>
    <col min="7906" max="7906" width="12.140625" style="124" customWidth="1"/>
    <col min="7907" max="7908" width="12.42578125" style="124" customWidth="1"/>
    <col min="7909" max="7909" width="9.7109375" style="124" customWidth="1"/>
    <col min="7910" max="7910" width="11.85546875" style="124" bestFit="1" customWidth="1"/>
    <col min="7911" max="7911" width="12.85546875" style="124" customWidth="1"/>
    <col min="7912" max="7912" width="9.7109375" style="124" bestFit="1" customWidth="1"/>
    <col min="7913" max="7913" width="10.7109375" style="124" bestFit="1" customWidth="1"/>
    <col min="7914" max="8159" width="9.140625" style="124"/>
    <col min="8160" max="8160" width="62.85546875" style="124" customWidth="1"/>
    <col min="8161" max="8161" width="7.5703125" style="124" customWidth="1"/>
    <col min="8162" max="8162" width="12.140625" style="124" customWidth="1"/>
    <col min="8163" max="8164" width="12.42578125" style="124" customWidth="1"/>
    <col min="8165" max="8165" width="9.7109375" style="124" customWidth="1"/>
    <col min="8166" max="8166" width="11.85546875" style="124" bestFit="1" customWidth="1"/>
    <col min="8167" max="8167" width="12.85546875" style="124" customWidth="1"/>
    <col min="8168" max="8168" width="9.7109375" style="124" bestFit="1" customWidth="1"/>
    <col min="8169" max="8169" width="10.7109375" style="124" bestFit="1" customWidth="1"/>
    <col min="8170" max="8415" width="9.140625" style="124"/>
    <col min="8416" max="8416" width="62.85546875" style="124" customWidth="1"/>
    <col min="8417" max="8417" width="7.5703125" style="124" customWidth="1"/>
    <col min="8418" max="8418" width="12.140625" style="124" customWidth="1"/>
    <col min="8419" max="8420" width="12.42578125" style="124" customWidth="1"/>
    <col min="8421" max="8421" width="9.7109375" style="124" customWidth="1"/>
    <col min="8422" max="8422" width="11.85546875" style="124" bestFit="1" customWidth="1"/>
    <col min="8423" max="8423" width="12.85546875" style="124" customWidth="1"/>
    <col min="8424" max="8424" width="9.7109375" style="124" bestFit="1" customWidth="1"/>
    <col min="8425" max="8425" width="10.7109375" style="124" bestFit="1" customWidth="1"/>
    <col min="8426" max="8671" width="9.140625" style="124"/>
    <col min="8672" max="8672" width="62.85546875" style="124" customWidth="1"/>
    <col min="8673" max="8673" width="7.5703125" style="124" customWidth="1"/>
    <col min="8674" max="8674" width="12.140625" style="124" customWidth="1"/>
    <col min="8675" max="8676" width="12.42578125" style="124" customWidth="1"/>
    <col min="8677" max="8677" width="9.7109375" style="124" customWidth="1"/>
    <col min="8678" max="8678" width="11.85546875" style="124" bestFit="1" customWidth="1"/>
    <col min="8679" max="8679" width="12.85546875" style="124" customWidth="1"/>
    <col min="8680" max="8680" width="9.7109375" style="124" bestFit="1" customWidth="1"/>
    <col min="8681" max="8681" width="10.7109375" style="124" bestFit="1" customWidth="1"/>
    <col min="8682" max="8927" width="9.140625" style="124"/>
    <col min="8928" max="8928" width="62.85546875" style="124" customWidth="1"/>
    <col min="8929" max="8929" width="7.5703125" style="124" customWidth="1"/>
    <col min="8930" max="8930" width="12.140625" style="124" customWidth="1"/>
    <col min="8931" max="8932" width="12.42578125" style="124" customWidth="1"/>
    <col min="8933" max="8933" width="9.7109375" style="124" customWidth="1"/>
    <col min="8934" max="8934" width="11.85546875" style="124" bestFit="1" customWidth="1"/>
    <col min="8935" max="8935" width="12.85546875" style="124" customWidth="1"/>
    <col min="8936" max="8936" width="9.7109375" style="124" bestFit="1" customWidth="1"/>
    <col min="8937" max="8937" width="10.7109375" style="124" bestFit="1" customWidth="1"/>
    <col min="8938" max="9183" width="9.140625" style="124"/>
    <col min="9184" max="9184" width="62.85546875" style="124" customWidth="1"/>
    <col min="9185" max="9185" width="7.5703125" style="124" customWidth="1"/>
    <col min="9186" max="9186" width="12.140625" style="124" customWidth="1"/>
    <col min="9187" max="9188" width="12.42578125" style="124" customWidth="1"/>
    <col min="9189" max="9189" width="9.7109375" style="124" customWidth="1"/>
    <col min="9190" max="9190" width="11.85546875" style="124" bestFit="1" customWidth="1"/>
    <col min="9191" max="9191" width="12.85546875" style="124" customWidth="1"/>
    <col min="9192" max="9192" width="9.7109375" style="124" bestFit="1" customWidth="1"/>
    <col min="9193" max="9193" width="10.7109375" style="124" bestFit="1" customWidth="1"/>
    <col min="9194" max="9439" width="9.140625" style="124"/>
    <col min="9440" max="9440" width="62.85546875" style="124" customWidth="1"/>
    <col min="9441" max="9441" width="7.5703125" style="124" customWidth="1"/>
    <col min="9442" max="9442" width="12.140625" style="124" customWidth="1"/>
    <col min="9443" max="9444" width="12.42578125" style="124" customWidth="1"/>
    <col min="9445" max="9445" width="9.7109375" style="124" customWidth="1"/>
    <col min="9446" max="9446" width="11.85546875" style="124" bestFit="1" customWidth="1"/>
    <col min="9447" max="9447" width="12.85546875" style="124" customWidth="1"/>
    <col min="9448" max="9448" width="9.7109375" style="124" bestFit="1" customWidth="1"/>
    <col min="9449" max="9449" width="10.7109375" style="124" bestFit="1" customWidth="1"/>
    <col min="9450" max="9695" width="9.140625" style="124"/>
    <col min="9696" max="9696" width="62.85546875" style="124" customWidth="1"/>
    <col min="9697" max="9697" width="7.5703125" style="124" customWidth="1"/>
    <col min="9698" max="9698" width="12.140625" style="124" customWidth="1"/>
    <col min="9699" max="9700" width="12.42578125" style="124" customWidth="1"/>
    <col min="9701" max="9701" width="9.7109375" style="124" customWidth="1"/>
    <col min="9702" max="9702" width="11.85546875" style="124" bestFit="1" customWidth="1"/>
    <col min="9703" max="9703" width="12.85546875" style="124" customWidth="1"/>
    <col min="9704" max="9704" width="9.7109375" style="124" bestFit="1" customWidth="1"/>
    <col min="9705" max="9705" width="10.7109375" style="124" bestFit="1" customWidth="1"/>
    <col min="9706" max="9951" width="9.140625" style="124"/>
    <col min="9952" max="9952" width="62.85546875" style="124" customWidth="1"/>
    <col min="9953" max="9953" width="7.5703125" style="124" customWidth="1"/>
    <col min="9954" max="9954" width="12.140625" style="124" customWidth="1"/>
    <col min="9955" max="9956" width="12.42578125" style="124" customWidth="1"/>
    <col min="9957" max="9957" width="9.7109375" style="124" customWidth="1"/>
    <col min="9958" max="9958" width="11.85546875" style="124" bestFit="1" customWidth="1"/>
    <col min="9959" max="9959" width="12.85546875" style="124" customWidth="1"/>
    <col min="9960" max="9960" width="9.7109375" style="124" bestFit="1" customWidth="1"/>
    <col min="9961" max="9961" width="10.7109375" style="124" bestFit="1" customWidth="1"/>
    <col min="9962" max="10207" width="9.140625" style="124"/>
    <col min="10208" max="10208" width="62.85546875" style="124" customWidth="1"/>
    <col min="10209" max="10209" width="7.5703125" style="124" customWidth="1"/>
    <col min="10210" max="10210" width="12.140625" style="124" customWidth="1"/>
    <col min="10211" max="10212" width="12.42578125" style="124" customWidth="1"/>
    <col min="10213" max="10213" width="9.7109375" style="124" customWidth="1"/>
    <col min="10214" max="10214" width="11.85546875" style="124" bestFit="1" customWidth="1"/>
    <col min="10215" max="10215" width="12.85546875" style="124" customWidth="1"/>
    <col min="10216" max="10216" width="9.7109375" style="124" bestFit="1" customWidth="1"/>
    <col min="10217" max="10217" width="10.7109375" style="124" bestFit="1" customWidth="1"/>
    <col min="10218" max="10463" width="9.140625" style="124"/>
    <col min="10464" max="10464" width="62.85546875" style="124" customWidth="1"/>
    <col min="10465" max="10465" width="7.5703125" style="124" customWidth="1"/>
    <col min="10466" max="10466" width="12.140625" style="124" customWidth="1"/>
    <col min="10467" max="10468" width="12.42578125" style="124" customWidth="1"/>
    <col min="10469" max="10469" width="9.7109375" style="124" customWidth="1"/>
    <col min="10470" max="10470" width="11.85546875" style="124" bestFit="1" customWidth="1"/>
    <col min="10471" max="10471" width="12.85546875" style="124" customWidth="1"/>
    <col min="10472" max="10472" width="9.7109375" style="124" bestFit="1" customWidth="1"/>
    <col min="10473" max="10473" width="10.7109375" style="124" bestFit="1" customWidth="1"/>
    <col min="10474" max="10719" width="9.140625" style="124"/>
    <col min="10720" max="10720" width="62.85546875" style="124" customWidth="1"/>
    <col min="10721" max="10721" width="7.5703125" style="124" customWidth="1"/>
    <col min="10722" max="10722" width="12.140625" style="124" customWidth="1"/>
    <col min="10723" max="10724" width="12.42578125" style="124" customWidth="1"/>
    <col min="10725" max="10725" width="9.7109375" style="124" customWidth="1"/>
    <col min="10726" max="10726" width="11.85546875" style="124" bestFit="1" customWidth="1"/>
    <col min="10727" max="10727" width="12.85546875" style="124" customWidth="1"/>
    <col min="10728" max="10728" width="9.7109375" style="124" bestFit="1" customWidth="1"/>
    <col min="10729" max="10729" width="10.7109375" style="124" bestFit="1" customWidth="1"/>
    <col min="10730" max="10975" width="9.140625" style="124"/>
    <col min="10976" max="10976" width="62.85546875" style="124" customWidth="1"/>
    <col min="10977" max="10977" width="7.5703125" style="124" customWidth="1"/>
    <col min="10978" max="10978" width="12.140625" style="124" customWidth="1"/>
    <col min="10979" max="10980" width="12.42578125" style="124" customWidth="1"/>
    <col min="10981" max="10981" width="9.7109375" style="124" customWidth="1"/>
    <col min="10982" max="10982" width="11.85546875" style="124" bestFit="1" customWidth="1"/>
    <col min="10983" max="10983" width="12.85546875" style="124" customWidth="1"/>
    <col min="10984" max="10984" width="9.7109375" style="124" bestFit="1" customWidth="1"/>
    <col min="10985" max="10985" width="10.7109375" style="124" bestFit="1" customWidth="1"/>
    <col min="10986" max="11231" width="9.140625" style="124"/>
    <col min="11232" max="11232" width="62.85546875" style="124" customWidth="1"/>
    <col min="11233" max="11233" width="7.5703125" style="124" customWidth="1"/>
    <col min="11234" max="11234" width="12.140625" style="124" customWidth="1"/>
    <col min="11235" max="11236" width="12.42578125" style="124" customWidth="1"/>
    <col min="11237" max="11237" width="9.7109375" style="124" customWidth="1"/>
    <col min="11238" max="11238" width="11.85546875" style="124" bestFit="1" customWidth="1"/>
    <col min="11239" max="11239" width="12.85546875" style="124" customWidth="1"/>
    <col min="11240" max="11240" width="9.7109375" style="124" bestFit="1" customWidth="1"/>
    <col min="11241" max="11241" width="10.7109375" style="124" bestFit="1" customWidth="1"/>
    <col min="11242" max="11487" width="9.140625" style="124"/>
    <col min="11488" max="11488" width="62.85546875" style="124" customWidth="1"/>
    <col min="11489" max="11489" width="7.5703125" style="124" customWidth="1"/>
    <col min="11490" max="11490" width="12.140625" style="124" customWidth="1"/>
    <col min="11491" max="11492" width="12.42578125" style="124" customWidth="1"/>
    <col min="11493" max="11493" width="9.7109375" style="124" customWidth="1"/>
    <col min="11494" max="11494" width="11.85546875" style="124" bestFit="1" customWidth="1"/>
    <col min="11495" max="11495" width="12.85546875" style="124" customWidth="1"/>
    <col min="11496" max="11496" width="9.7109375" style="124" bestFit="1" customWidth="1"/>
    <col min="11497" max="11497" width="10.7109375" style="124" bestFit="1" customWidth="1"/>
    <col min="11498" max="11743" width="9.140625" style="124"/>
    <col min="11744" max="11744" width="62.85546875" style="124" customWidth="1"/>
    <col min="11745" max="11745" width="7.5703125" style="124" customWidth="1"/>
    <col min="11746" max="11746" width="12.140625" style="124" customWidth="1"/>
    <col min="11747" max="11748" width="12.42578125" style="124" customWidth="1"/>
    <col min="11749" max="11749" width="9.7109375" style="124" customWidth="1"/>
    <col min="11750" max="11750" width="11.85546875" style="124" bestFit="1" customWidth="1"/>
    <col min="11751" max="11751" width="12.85546875" style="124" customWidth="1"/>
    <col min="11752" max="11752" width="9.7109375" style="124" bestFit="1" customWidth="1"/>
    <col min="11753" max="11753" width="10.7109375" style="124" bestFit="1" customWidth="1"/>
    <col min="11754" max="11999" width="9.140625" style="124"/>
    <col min="12000" max="12000" width="62.85546875" style="124" customWidth="1"/>
    <col min="12001" max="12001" width="7.5703125" style="124" customWidth="1"/>
    <col min="12002" max="12002" width="12.140625" style="124" customWidth="1"/>
    <col min="12003" max="12004" width="12.42578125" style="124" customWidth="1"/>
    <col min="12005" max="12005" width="9.7109375" style="124" customWidth="1"/>
    <col min="12006" max="12006" width="11.85546875" style="124" bestFit="1" customWidth="1"/>
    <col min="12007" max="12007" width="12.85546875" style="124" customWidth="1"/>
    <col min="12008" max="12008" width="9.7109375" style="124" bestFit="1" customWidth="1"/>
    <col min="12009" max="12009" width="10.7109375" style="124" bestFit="1" customWidth="1"/>
    <col min="12010" max="12255" width="9.140625" style="124"/>
    <col min="12256" max="12256" width="62.85546875" style="124" customWidth="1"/>
    <col min="12257" max="12257" width="7.5703125" style="124" customWidth="1"/>
    <col min="12258" max="12258" width="12.140625" style="124" customWidth="1"/>
    <col min="12259" max="12260" width="12.42578125" style="124" customWidth="1"/>
    <col min="12261" max="12261" width="9.7109375" style="124" customWidth="1"/>
    <col min="12262" max="12262" width="11.85546875" style="124" bestFit="1" customWidth="1"/>
    <col min="12263" max="12263" width="12.85546875" style="124" customWidth="1"/>
    <col min="12264" max="12264" width="9.7109375" style="124" bestFit="1" customWidth="1"/>
    <col min="12265" max="12265" width="10.7109375" style="124" bestFit="1" customWidth="1"/>
    <col min="12266" max="12511" width="9.140625" style="124"/>
    <col min="12512" max="12512" width="62.85546875" style="124" customWidth="1"/>
    <col min="12513" max="12513" width="7.5703125" style="124" customWidth="1"/>
    <col min="12514" max="12514" width="12.140625" style="124" customWidth="1"/>
    <col min="12515" max="12516" width="12.42578125" style="124" customWidth="1"/>
    <col min="12517" max="12517" width="9.7109375" style="124" customWidth="1"/>
    <col min="12518" max="12518" width="11.85546875" style="124" bestFit="1" customWidth="1"/>
    <col min="12519" max="12519" width="12.85546875" style="124" customWidth="1"/>
    <col min="12520" max="12520" width="9.7109375" style="124" bestFit="1" customWidth="1"/>
    <col min="12521" max="12521" width="10.7109375" style="124" bestFit="1" customWidth="1"/>
    <col min="12522" max="12767" width="9.140625" style="124"/>
    <col min="12768" max="12768" width="62.85546875" style="124" customWidth="1"/>
    <col min="12769" max="12769" width="7.5703125" style="124" customWidth="1"/>
    <col min="12770" max="12770" width="12.140625" style="124" customWidth="1"/>
    <col min="12771" max="12772" width="12.42578125" style="124" customWidth="1"/>
    <col min="12773" max="12773" width="9.7109375" style="124" customWidth="1"/>
    <col min="12774" max="12774" width="11.85546875" style="124" bestFit="1" customWidth="1"/>
    <col min="12775" max="12775" width="12.85546875" style="124" customWidth="1"/>
    <col min="12776" max="12776" width="9.7109375" style="124" bestFit="1" customWidth="1"/>
    <col min="12777" max="12777" width="10.7109375" style="124" bestFit="1" customWidth="1"/>
    <col min="12778" max="13023" width="9.140625" style="124"/>
    <col min="13024" max="13024" width="62.85546875" style="124" customWidth="1"/>
    <col min="13025" max="13025" width="7.5703125" style="124" customWidth="1"/>
    <col min="13026" max="13026" width="12.140625" style="124" customWidth="1"/>
    <col min="13027" max="13028" width="12.42578125" style="124" customWidth="1"/>
    <col min="13029" max="13029" width="9.7109375" style="124" customWidth="1"/>
    <col min="13030" max="13030" width="11.85546875" style="124" bestFit="1" customWidth="1"/>
    <col min="13031" max="13031" width="12.85546875" style="124" customWidth="1"/>
    <col min="13032" max="13032" width="9.7109375" style="124" bestFit="1" customWidth="1"/>
    <col min="13033" max="13033" width="10.7109375" style="124" bestFit="1" customWidth="1"/>
    <col min="13034" max="13279" width="9.140625" style="124"/>
    <col min="13280" max="13280" width="62.85546875" style="124" customWidth="1"/>
    <col min="13281" max="13281" width="7.5703125" style="124" customWidth="1"/>
    <col min="13282" max="13282" width="12.140625" style="124" customWidth="1"/>
    <col min="13283" max="13284" width="12.42578125" style="124" customWidth="1"/>
    <col min="13285" max="13285" width="9.7109375" style="124" customWidth="1"/>
    <col min="13286" max="13286" width="11.85546875" style="124" bestFit="1" customWidth="1"/>
    <col min="13287" max="13287" width="12.85546875" style="124" customWidth="1"/>
    <col min="13288" max="13288" width="9.7109375" style="124" bestFit="1" customWidth="1"/>
    <col min="13289" max="13289" width="10.7109375" style="124" bestFit="1" customWidth="1"/>
    <col min="13290" max="13535" width="9.140625" style="124"/>
    <col min="13536" max="13536" width="62.85546875" style="124" customWidth="1"/>
    <col min="13537" max="13537" width="7.5703125" style="124" customWidth="1"/>
    <col min="13538" max="13538" width="12.140625" style="124" customWidth="1"/>
    <col min="13539" max="13540" width="12.42578125" style="124" customWidth="1"/>
    <col min="13541" max="13541" width="9.7109375" style="124" customWidth="1"/>
    <col min="13542" max="13542" width="11.85546875" style="124" bestFit="1" customWidth="1"/>
    <col min="13543" max="13543" width="12.85546875" style="124" customWidth="1"/>
    <col min="13544" max="13544" width="9.7109375" style="124" bestFit="1" customWidth="1"/>
    <col min="13545" max="13545" width="10.7109375" style="124" bestFit="1" customWidth="1"/>
    <col min="13546" max="13791" width="9.140625" style="124"/>
    <col min="13792" max="13792" width="62.85546875" style="124" customWidth="1"/>
    <col min="13793" max="13793" width="7.5703125" style="124" customWidth="1"/>
    <col min="13794" max="13794" width="12.140625" style="124" customWidth="1"/>
    <col min="13795" max="13796" width="12.42578125" style="124" customWidth="1"/>
    <col min="13797" max="13797" width="9.7109375" style="124" customWidth="1"/>
    <col min="13798" max="13798" width="11.85546875" style="124" bestFit="1" customWidth="1"/>
    <col min="13799" max="13799" width="12.85546875" style="124" customWidth="1"/>
    <col min="13800" max="13800" width="9.7109375" style="124" bestFit="1" customWidth="1"/>
    <col min="13801" max="13801" width="10.7109375" style="124" bestFit="1" customWidth="1"/>
    <col min="13802" max="14047" width="9.140625" style="124"/>
    <col min="14048" max="14048" width="62.85546875" style="124" customWidth="1"/>
    <col min="14049" max="14049" width="7.5703125" style="124" customWidth="1"/>
    <col min="14050" max="14050" width="12.140625" style="124" customWidth="1"/>
    <col min="14051" max="14052" width="12.42578125" style="124" customWidth="1"/>
    <col min="14053" max="14053" width="9.7109375" style="124" customWidth="1"/>
    <col min="14054" max="14054" width="11.85546875" style="124" bestFit="1" customWidth="1"/>
    <col min="14055" max="14055" width="12.85546875" style="124" customWidth="1"/>
    <col min="14056" max="14056" width="9.7109375" style="124" bestFit="1" customWidth="1"/>
    <col min="14057" max="14057" width="10.7109375" style="124" bestFit="1" customWidth="1"/>
    <col min="14058" max="14303" width="9.140625" style="124"/>
    <col min="14304" max="14304" width="62.85546875" style="124" customWidth="1"/>
    <col min="14305" max="14305" width="7.5703125" style="124" customWidth="1"/>
    <col min="14306" max="14306" width="12.140625" style="124" customWidth="1"/>
    <col min="14307" max="14308" width="12.42578125" style="124" customWidth="1"/>
    <col min="14309" max="14309" width="9.7109375" style="124" customWidth="1"/>
    <col min="14310" max="14310" width="11.85546875" style="124" bestFit="1" customWidth="1"/>
    <col min="14311" max="14311" width="12.85546875" style="124" customWidth="1"/>
    <col min="14312" max="14312" width="9.7109375" style="124" bestFit="1" customWidth="1"/>
    <col min="14313" max="14313" width="10.7109375" style="124" bestFit="1" customWidth="1"/>
    <col min="14314" max="14559" width="9.140625" style="124"/>
    <col min="14560" max="14560" width="62.85546875" style="124" customWidth="1"/>
    <col min="14561" max="14561" width="7.5703125" style="124" customWidth="1"/>
    <col min="14562" max="14562" width="12.140625" style="124" customWidth="1"/>
    <col min="14563" max="14564" width="12.42578125" style="124" customWidth="1"/>
    <col min="14565" max="14565" width="9.7109375" style="124" customWidth="1"/>
    <col min="14566" max="14566" width="11.85546875" style="124" bestFit="1" customWidth="1"/>
    <col min="14567" max="14567" width="12.85546875" style="124" customWidth="1"/>
    <col min="14568" max="14568" width="9.7109375" style="124" bestFit="1" customWidth="1"/>
    <col min="14569" max="14569" width="10.7109375" style="124" bestFit="1" customWidth="1"/>
    <col min="14570" max="14815" width="9.140625" style="124"/>
    <col min="14816" max="14816" width="62.85546875" style="124" customWidth="1"/>
    <col min="14817" max="14817" width="7.5703125" style="124" customWidth="1"/>
    <col min="14818" max="14818" width="12.140625" style="124" customWidth="1"/>
    <col min="14819" max="14820" width="12.42578125" style="124" customWidth="1"/>
    <col min="14821" max="14821" width="9.7109375" style="124" customWidth="1"/>
    <col min="14822" max="14822" width="11.85546875" style="124" bestFit="1" customWidth="1"/>
    <col min="14823" max="14823" width="12.85546875" style="124" customWidth="1"/>
    <col min="14824" max="14824" width="9.7109375" style="124" bestFit="1" customWidth="1"/>
    <col min="14825" max="14825" width="10.7109375" style="124" bestFit="1" customWidth="1"/>
    <col min="14826" max="15071" width="9.140625" style="124"/>
    <col min="15072" max="15072" width="62.85546875" style="124" customWidth="1"/>
    <col min="15073" max="15073" width="7.5703125" style="124" customWidth="1"/>
    <col min="15074" max="15074" width="12.140625" style="124" customWidth="1"/>
    <col min="15075" max="15076" width="12.42578125" style="124" customWidth="1"/>
    <col min="15077" max="15077" width="9.7109375" style="124" customWidth="1"/>
    <col min="15078" max="15078" width="11.85546875" style="124" bestFit="1" customWidth="1"/>
    <col min="15079" max="15079" width="12.85546875" style="124" customWidth="1"/>
    <col min="15080" max="15080" width="9.7109375" style="124" bestFit="1" customWidth="1"/>
    <col min="15081" max="15081" width="10.7109375" style="124" bestFit="1" customWidth="1"/>
    <col min="15082" max="15327" width="9.140625" style="124"/>
    <col min="15328" max="15328" width="62.85546875" style="124" customWidth="1"/>
    <col min="15329" max="15329" width="7.5703125" style="124" customWidth="1"/>
    <col min="15330" max="15330" width="12.140625" style="124" customWidth="1"/>
    <col min="15331" max="15332" width="12.42578125" style="124" customWidth="1"/>
    <col min="15333" max="15333" width="9.7109375" style="124" customWidth="1"/>
    <col min="15334" max="15334" width="11.85546875" style="124" bestFit="1" customWidth="1"/>
    <col min="15335" max="15335" width="12.85546875" style="124" customWidth="1"/>
    <col min="15336" max="15336" width="9.7109375" style="124" bestFit="1" customWidth="1"/>
    <col min="15337" max="15337" width="10.7109375" style="124" bestFit="1" customWidth="1"/>
    <col min="15338" max="15583" width="9.140625" style="124"/>
    <col min="15584" max="15584" width="62.85546875" style="124" customWidth="1"/>
    <col min="15585" max="15585" width="7.5703125" style="124" customWidth="1"/>
    <col min="15586" max="15586" width="12.140625" style="124" customWidth="1"/>
    <col min="15587" max="15588" width="12.42578125" style="124" customWidth="1"/>
    <col min="15589" max="15589" width="9.7109375" style="124" customWidth="1"/>
    <col min="15590" max="15590" width="11.85546875" style="124" bestFit="1" customWidth="1"/>
    <col min="15591" max="15591" width="12.85546875" style="124" customWidth="1"/>
    <col min="15592" max="15592" width="9.7109375" style="124" bestFit="1" customWidth="1"/>
    <col min="15593" max="15593" width="10.7109375" style="124" bestFit="1" customWidth="1"/>
    <col min="15594" max="15839" width="9.140625" style="124"/>
    <col min="15840" max="15840" width="62.85546875" style="124" customWidth="1"/>
    <col min="15841" max="15841" width="7.5703125" style="124" customWidth="1"/>
    <col min="15842" max="15842" width="12.140625" style="124" customWidth="1"/>
    <col min="15843" max="15844" width="12.42578125" style="124" customWidth="1"/>
    <col min="15845" max="15845" width="9.7109375" style="124" customWidth="1"/>
    <col min="15846" max="15846" width="11.85546875" style="124" bestFit="1" customWidth="1"/>
    <col min="15847" max="15847" width="12.85546875" style="124" customWidth="1"/>
    <col min="15848" max="15848" width="9.7109375" style="124" bestFit="1" customWidth="1"/>
    <col min="15849" max="15849" width="10.7109375" style="124" bestFit="1" customWidth="1"/>
    <col min="15850" max="16095" width="9.140625" style="124"/>
    <col min="16096" max="16096" width="62.85546875" style="124" customWidth="1"/>
    <col min="16097" max="16097" width="7.5703125" style="124" customWidth="1"/>
    <col min="16098" max="16098" width="12.140625" style="124" customWidth="1"/>
    <col min="16099" max="16100" width="12.42578125" style="124" customWidth="1"/>
    <col min="16101" max="16101" width="9.7109375" style="124" customWidth="1"/>
    <col min="16102" max="16102" width="11.85546875" style="124" bestFit="1" customWidth="1"/>
    <col min="16103" max="16103" width="12.85546875" style="124" customWidth="1"/>
    <col min="16104" max="16104" width="9.7109375" style="124" bestFit="1" customWidth="1"/>
    <col min="16105" max="16105" width="10.7109375" style="124" bestFit="1" customWidth="1"/>
    <col min="16106" max="16384" width="9.140625" style="124"/>
  </cols>
  <sheetData>
    <row r="1" spans="2:6" x14ac:dyDescent="0.2">
      <c r="B1" s="1" t="s">
        <v>545</v>
      </c>
      <c r="C1" s="121"/>
      <c r="D1" s="122"/>
      <c r="E1" s="121"/>
      <c r="F1" s="123" t="s">
        <v>0</v>
      </c>
    </row>
    <row r="2" spans="2:6" ht="18.75" x14ac:dyDescent="0.3">
      <c r="B2" s="121"/>
      <c r="C2" s="121"/>
      <c r="D2" s="122"/>
      <c r="E2" s="121"/>
      <c r="F2" s="125"/>
    </row>
    <row r="3" spans="2:6" s="126" customFormat="1" ht="21.75" customHeight="1" x14ac:dyDescent="0.3">
      <c r="B3" s="820" t="s">
        <v>662</v>
      </c>
      <c r="C3" s="820"/>
      <c r="D3" s="820"/>
      <c r="E3" s="820"/>
      <c r="F3" s="820"/>
    </row>
    <row r="4" spans="2:6" s="126" customFormat="1" ht="15" customHeight="1" thickBot="1" x14ac:dyDescent="0.35">
      <c r="B4" s="127"/>
      <c r="C4" s="128"/>
      <c r="D4" s="129"/>
      <c r="E4" s="130" t="s">
        <v>663</v>
      </c>
      <c r="F4" s="129"/>
    </row>
    <row r="5" spans="2:6" s="131" customFormat="1" ht="18.75" customHeight="1" thickTop="1" x14ac:dyDescent="0.2">
      <c r="B5" s="821" t="s">
        <v>664</v>
      </c>
      <c r="C5" s="823" t="s">
        <v>665</v>
      </c>
      <c r="D5" s="825" t="s">
        <v>666</v>
      </c>
      <c r="E5" s="827" t="s">
        <v>667</v>
      </c>
      <c r="F5" s="829" t="s">
        <v>668</v>
      </c>
    </row>
    <row r="6" spans="2:6" s="132" customFormat="1" ht="23.25" customHeight="1" thickBot="1" x14ac:dyDescent="0.25">
      <c r="B6" s="822"/>
      <c r="C6" s="824"/>
      <c r="D6" s="826"/>
      <c r="E6" s="828"/>
      <c r="F6" s="830"/>
    </row>
    <row r="7" spans="2:6" s="132" customFormat="1" ht="15" customHeight="1" thickTop="1" thickBot="1" x14ac:dyDescent="0.3">
      <c r="B7" s="133" t="s">
        <v>669</v>
      </c>
      <c r="C7" s="134"/>
      <c r="D7" s="135"/>
      <c r="E7" s="136"/>
      <c r="F7" s="137"/>
    </row>
    <row r="8" spans="2:6" s="131" customFormat="1" ht="17.25" customHeight="1" thickTop="1" thickBot="1" x14ac:dyDescent="0.25">
      <c r="B8" s="138" t="s">
        <v>670</v>
      </c>
      <c r="C8" s="139">
        <v>2020</v>
      </c>
      <c r="D8" s="140">
        <v>646</v>
      </c>
      <c r="E8" s="141">
        <v>0</v>
      </c>
      <c r="F8" s="142"/>
    </row>
    <row r="9" spans="2:6" s="148" customFormat="1" ht="21.75" customHeight="1" thickBot="1" x14ac:dyDescent="0.25">
      <c r="B9" s="143" t="s">
        <v>671</v>
      </c>
      <c r="C9" s="144"/>
      <c r="D9" s="145"/>
      <c r="E9" s="146">
        <v>0</v>
      </c>
      <c r="F9" s="147"/>
    </row>
    <row r="10" spans="2:6" s="154" customFormat="1" ht="16.5" customHeight="1" thickTop="1" x14ac:dyDescent="0.25">
      <c r="B10" s="149"/>
      <c r="C10" s="150"/>
      <c r="D10" s="151"/>
      <c r="E10" s="152"/>
      <c r="F10" s="153"/>
    </row>
    <row r="11" spans="2:6" s="131" customFormat="1" ht="16.5" customHeight="1" thickBot="1" x14ac:dyDescent="0.35">
      <c r="B11" s="127"/>
      <c r="C11" s="128"/>
      <c r="D11" s="129"/>
      <c r="E11" s="130" t="s">
        <v>663</v>
      </c>
      <c r="F11" s="155"/>
    </row>
    <row r="12" spans="2:6" s="131" customFormat="1" ht="26.25" customHeight="1" thickTop="1" x14ac:dyDescent="0.2">
      <c r="B12" s="821" t="s">
        <v>664</v>
      </c>
      <c r="C12" s="823" t="s">
        <v>672</v>
      </c>
      <c r="D12" s="825" t="s">
        <v>673</v>
      </c>
      <c r="E12" s="827" t="s">
        <v>667</v>
      </c>
      <c r="F12" s="829" t="s">
        <v>668</v>
      </c>
    </row>
    <row r="13" spans="2:6" s="131" customFormat="1" ht="15" customHeight="1" thickBot="1" x14ac:dyDescent="0.25">
      <c r="B13" s="822"/>
      <c r="C13" s="824"/>
      <c r="D13" s="826"/>
      <c r="E13" s="828"/>
      <c r="F13" s="830"/>
    </row>
    <row r="14" spans="2:6" s="131" customFormat="1" ht="15" customHeight="1" thickTop="1" thickBot="1" x14ac:dyDescent="0.3">
      <c r="B14" s="156" t="s">
        <v>674</v>
      </c>
      <c r="C14" s="134"/>
      <c r="D14" s="135"/>
      <c r="E14" s="136"/>
      <c r="F14" s="137"/>
    </row>
    <row r="15" spans="2:6" s="131" customFormat="1" ht="15" customHeight="1" thickTop="1" thickBot="1" x14ac:dyDescent="0.25">
      <c r="B15" s="138" t="s">
        <v>675</v>
      </c>
      <c r="C15" s="139">
        <v>2014</v>
      </c>
      <c r="D15" s="140">
        <v>0</v>
      </c>
      <c r="E15" s="141">
        <v>0</v>
      </c>
      <c r="F15" s="142"/>
    </row>
    <row r="16" spans="2:6" s="131" customFormat="1" ht="15" customHeight="1" thickBot="1" x14ac:dyDescent="0.25">
      <c r="B16" s="143" t="s">
        <v>671</v>
      </c>
      <c r="C16" s="144"/>
      <c r="D16" s="145"/>
      <c r="E16" s="146">
        <v>0</v>
      </c>
      <c r="F16" s="147"/>
    </row>
    <row r="17" spans="2:6" s="157" customFormat="1" ht="14.25" customHeight="1" thickTop="1" x14ac:dyDescent="0.25">
      <c r="B17" s="149"/>
      <c r="C17" s="150"/>
      <c r="D17" s="151"/>
      <c r="E17" s="152"/>
      <c r="F17" s="153"/>
    </row>
    <row r="18" spans="2:6" ht="14.25" customHeight="1" thickBot="1" x14ac:dyDescent="0.35">
      <c r="B18" s="127"/>
      <c r="C18" s="128"/>
      <c r="D18" s="129"/>
      <c r="E18" s="130" t="s">
        <v>676</v>
      </c>
      <c r="F18" s="155"/>
    </row>
    <row r="19" spans="2:6" ht="13.5" customHeight="1" thickTop="1" x14ac:dyDescent="0.2">
      <c r="B19" s="821" t="s">
        <v>664</v>
      </c>
      <c r="C19" s="823" t="s">
        <v>665</v>
      </c>
      <c r="D19" s="825" t="s">
        <v>673</v>
      </c>
      <c r="E19" s="827" t="s">
        <v>667</v>
      </c>
      <c r="F19" s="829" t="s">
        <v>668</v>
      </c>
    </row>
    <row r="20" spans="2:6" ht="30" customHeight="1" thickBot="1" x14ac:dyDescent="0.25">
      <c r="B20" s="822"/>
      <c r="C20" s="824"/>
      <c r="D20" s="826"/>
      <c r="E20" s="828"/>
      <c r="F20" s="830"/>
    </row>
    <row r="21" spans="2:6" ht="15" thickTop="1" thickBot="1" x14ac:dyDescent="0.3">
      <c r="B21" s="133" t="s">
        <v>677</v>
      </c>
      <c r="C21" s="134"/>
      <c r="D21" s="135"/>
      <c r="E21" s="136"/>
      <c r="F21" s="137"/>
    </row>
    <row r="22" spans="2:6" ht="16.5" thickTop="1" thickBot="1" x14ac:dyDescent="0.25">
      <c r="B22" s="138" t="s">
        <v>678</v>
      </c>
      <c r="C22" s="139">
        <v>2020</v>
      </c>
      <c r="D22" s="158">
        <v>14300</v>
      </c>
      <c r="E22" s="141">
        <v>0</v>
      </c>
      <c r="F22" s="142"/>
    </row>
    <row r="23" spans="2:6" ht="15" thickBot="1" x14ac:dyDescent="0.25">
      <c r="B23" s="143" t="s">
        <v>671</v>
      </c>
      <c r="C23" s="144"/>
      <c r="D23" s="145"/>
      <c r="E23" s="146">
        <v>0</v>
      </c>
      <c r="F23" s="147"/>
    </row>
    <row r="24" spans="2:6" ht="15" thickTop="1" x14ac:dyDescent="0.2">
      <c r="B24" s="159"/>
      <c r="C24" s="160"/>
      <c r="D24" s="161"/>
      <c r="E24" s="162"/>
      <c r="F24" s="162"/>
    </row>
    <row r="25" spans="2:6" ht="13.5" thickBot="1" x14ac:dyDescent="0.25">
      <c r="B25" s="163"/>
      <c r="C25" s="164"/>
      <c r="D25" s="165"/>
      <c r="E25" s="130"/>
      <c r="F25" s="130" t="s">
        <v>676</v>
      </c>
    </row>
    <row r="26" spans="2:6" ht="27" thickTop="1" thickBot="1" x14ac:dyDescent="0.25">
      <c r="B26" s="166" t="s">
        <v>679</v>
      </c>
      <c r="C26" s="167"/>
      <c r="D26" s="168"/>
      <c r="E26" s="194" t="s">
        <v>680</v>
      </c>
      <c r="F26" s="169" t="s">
        <v>681</v>
      </c>
    </row>
    <row r="27" spans="2:6" ht="15" thickTop="1" thickBot="1" x14ac:dyDescent="0.3">
      <c r="B27" s="170" t="s">
        <v>682</v>
      </c>
      <c r="C27" s="171"/>
      <c r="D27" s="171"/>
      <c r="E27" s="195">
        <v>223000</v>
      </c>
      <c r="F27" s="172">
        <f>F29+F28</f>
        <v>227000</v>
      </c>
    </row>
    <row r="28" spans="2:6" ht="13.5" thickTop="1" x14ac:dyDescent="0.2">
      <c r="B28" s="173" t="s">
        <v>683</v>
      </c>
      <c r="C28" s="174"/>
      <c r="D28" s="132"/>
      <c r="E28" s="196">
        <v>200000</v>
      </c>
      <c r="F28" s="175">
        <v>200000</v>
      </c>
    </row>
    <row r="29" spans="2:6" ht="13.5" thickBot="1" x14ac:dyDescent="0.25">
      <c r="B29" s="176" t="s">
        <v>684</v>
      </c>
      <c r="C29" s="177"/>
      <c r="D29" s="178"/>
      <c r="E29" s="197">
        <v>23000</v>
      </c>
      <c r="F29" s="179">
        <v>27000</v>
      </c>
    </row>
    <row r="30" spans="2:6" ht="13.5" thickTop="1" x14ac:dyDescent="0.2">
      <c r="B30" s="180"/>
      <c r="C30" s="174"/>
      <c r="D30" s="132"/>
      <c r="E30" s="181"/>
      <c r="F30" s="181"/>
    </row>
    <row r="31" spans="2:6" x14ac:dyDescent="0.2">
      <c r="B31" s="182" t="s">
        <v>85</v>
      </c>
      <c r="C31" s="183"/>
      <c r="D31" s="184"/>
      <c r="E31" s="185"/>
      <c r="F31" s="157"/>
    </row>
    <row r="32" spans="2:6" x14ac:dyDescent="0.2">
      <c r="B32" s="186" t="s">
        <v>685</v>
      </c>
    </row>
    <row r="33" spans="2:6" x14ac:dyDescent="0.2">
      <c r="B33" s="186" t="s">
        <v>686</v>
      </c>
    </row>
    <row r="34" spans="2:6" x14ac:dyDescent="0.2">
      <c r="B34" s="186"/>
      <c r="D34" s="188"/>
      <c r="E34" s="189"/>
      <c r="F34" s="190"/>
    </row>
    <row r="35" spans="2:6" x14ac:dyDescent="0.2">
      <c r="D35" s="188"/>
      <c r="E35" s="189"/>
      <c r="F35" s="190"/>
    </row>
    <row r="36" spans="2:6" x14ac:dyDescent="0.2">
      <c r="D36" s="189"/>
      <c r="E36" s="189"/>
      <c r="F36" s="190"/>
    </row>
    <row r="37" spans="2:6" x14ac:dyDescent="0.2">
      <c r="D37" s="189"/>
      <c r="E37" s="189"/>
      <c r="F37" s="190"/>
    </row>
    <row r="38" spans="2:6" x14ac:dyDescent="0.2">
      <c r="D38" s="189"/>
      <c r="E38" s="189"/>
      <c r="F38" s="190"/>
    </row>
    <row r="39" spans="2:6" x14ac:dyDescent="0.2">
      <c r="D39" s="191"/>
      <c r="E39" s="191"/>
      <c r="F39" s="192"/>
    </row>
    <row r="40" spans="2:6" x14ac:dyDescent="0.2">
      <c r="D40" s="191"/>
      <c r="E40" s="191"/>
      <c r="F40" s="192"/>
    </row>
    <row r="41" spans="2:6" x14ac:dyDescent="0.2">
      <c r="D41" s="191"/>
      <c r="E41" s="191"/>
      <c r="F41" s="192"/>
    </row>
    <row r="42" spans="2:6" x14ac:dyDescent="0.2">
      <c r="D42" s="191"/>
      <c r="E42" s="191"/>
    </row>
    <row r="50" spans="4:4" x14ac:dyDescent="0.2">
      <c r="D50" s="124"/>
    </row>
    <row r="51" spans="4:4" x14ac:dyDescent="0.2">
      <c r="D51" s="124"/>
    </row>
    <row r="52" spans="4:4" x14ac:dyDescent="0.2">
      <c r="D52" s="124"/>
    </row>
    <row r="53" spans="4:4" x14ac:dyDescent="0.2">
      <c r="D53" s="124"/>
    </row>
    <row r="54" spans="4:4" x14ac:dyDescent="0.2">
      <c r="D54" s="124"/>
    </row>
    <row r="55" spans="4:4" x14ac:dyDescent="0.2">
      <c r="D55" s="124"/>
    </row>
    <row r="56" spans="4:4" x14ac:dyDescent="0.2">
      <c r="D56" s="124"/>
    </row>
    <row r="57" spans="4:4" x14ac:dyDescent="0.2">
      <c r="D57" s="124"/>
    </row>
    <row r="58" spans="4:4" x14ac:dyDescent="0.2">
      <c r="D58" s="124"/>
    </row>
    <row r="59" spans="4:4" x14ac:dyDescent="0.2">
      <c r="D59" s="124"/>
    </row>
    <row r="60" spans="4:4" x14ac:dyDescent="0.2">
      <c r="D60" s="124"/>
    </row>
    <row r="61" spans="4:4" x14ac:dyDescent="0.2">
      <c r="D61" s="124"/>
    </row>
  </sheetData>
  <mergeCells count="16">
    <mergeCell ref="B12:B13"/>
    <mergeCell ref="C12:C13"/>
    <mergeCell ref="D12:D13"/>
    <mergeCell ref="E12:E13"/>
    <mergeCell ref="F12:F13"/>
    <mergeCell ref="B19:B20"/>
    <mergeCell ref="C19:C20"/>
    <mergeCell ref="D19:D20"/>
    <mergeCell ref="E19:E20"/>
    <mergeCell ref="F19:F20"/>
    <mergeCell ref="B3:F3"/>
    <mergeCell ref="B5:B6"/>
    <mergeCell ref="C5:C6"/>
    <mergeCell ref="D5:D6"/>
    <mergeCell ref="E5:E6"/>
    <mergeCell ref="F5:F6"/>
  </mergeCells>
  <pageMargins left="1.299212598425197" right="0.70866141732283472" top="0.78740157480314965" bottom="0.78740157480314965" header="0.31496062992125984" footer="0.31496062992125984"/>
  <pageSetup paperSize="9" scale="90" orientation="landscape" useFirstPageNumber="1" r:id="rId1"/>
  <headerFooter>
    <oddHeader xml:space="preserve">&amp;L
&amp;R&amp;"Times New Roman,Obyčejné"
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B1:J42"/>
  <sheetViews>
    <sheetView topLeftCell="B1" zoomScaleNormal="100" workbookViewId="0">
      <selection activeCell="M17" sqref="M17"/>
    </sheetView>
  </sheetViews>
  <sheetFormatPr defaultColWidth="8" defaultRowHeight="12.75" x14ac:dyDescent="0.2"/>
  <cols>
    <col min="1" max="1" width="2.7109375" style="253" customWidth="1"/>
    <col min="2" max="2" width="9.42578125" style="253" customWidth="1"/>
    <col min="3" max="3" width="44.5703125" style="253" customWidth="1"/>
    <col min="4" max="7" width="15.28515625" style="253" customWidth="1"/>
    <col min="8" max="9" width="16.85546875" style="253" customWidth="1"/>
    <col min="10" max="10" width="10.28515625" style="253" customWidth="1"/>
    <col min="11" max="16384" width="8" style="253"/>
  </cols>
  <sheetData>
    <row r="1" spans="2:10" x14ac:dyDescent="0.2">
      <c r="B1" s="252" t="s">
        <v>544</v>
      </c>
      <c r="I1" s="833" t="s">
        <v>121</v>
      </c>
      <c r="J1" s="833"/>
    </row>
    <row r="2" spans="2:10" x14ac:dyDescent="0.2">
      <c r="I2" s="254" t="s">
        <v>117</v>
      </c>
    </row>
    <row r="3" spans="2:10" ht="24" customHeight="1" x14ac:dyDescent="0.2">
      <c r="B3" s="834" t="s">
        <v>123</v>
      </c>
      <c r="C3" s="834"/>
      <c r="D3" s="834"/>
      <c r="E3" s="834"/>
      <c r="F3" s="834"/>
      <c r="G3" s="834"/>
      <c r="H3" s="834"/>
      <c r="I3" s="834"/>
      <c r="J3" s="834"/>
    </row>
    <row r="5" spans="2:10" ht="15" customHeight="1" thickBot="1" x14ac:dyDescent="0.25">
      <c r="I5" s="254" t="s">
        <v>25</v>
      </c>
    </row>
    <row r="6" spans="2:10" ht="39" customHeight="1" thickBot="1" x14ac:dyDescent="0.25">
      <c r="B6" s="255" t="s">
        <v>124</v>
      </c>
      <c r="C6" s="256" t="s">
        <v>36</v>
      </c>
      <c r="D6" s="257" t="s">
        <v>126</v>
      </c>
      <c r="E6" s="257" t="s">
        <v>129</v>
      </c>
      <c r="F6" s="257" t="s">
        <v>132</v>
      </c>
      <c r="G6" s="257" t="s">
        <v>537</v>
      </c>
      <c r="H6" s="257" t="s">
        <v>551</v>
      </c>
      <c r="I6" s="257" t="s">
        <v>550</v>
      </c>
      <c r="J6" s="258" t="s">
        <v>538</v>
      </c>
    </row>
    <row r="7" spans="2:10" ht="15" customHeight="1" x14ac:dyDescent="0.2">
      <c r="B7" s="259">
        <v>306</v>
      </c>
      <c r="C7" s="260" t="s">
        <v>17</v>
      </c>
      <c r="D7" s="261">
        <v>818854812.82999992</v>
      </c>
      <c r="E7" s="261">
        <v>957384330.52999985</v>
      </c>
      <c r="F7" s="262">
        <v>760057233.37</v>
      </c>
      <c r="G7" s="262">
        <v>747708430.39999998</v>
      </c>
      <c r="H7" s="261">
        <v>414853498</v>
      </c>
      <c r="I7" s="261">
        <v>445727002</v>
      </c>
      <c r="J7" s="263">
        <f>+I7/H7*100</f>
        <v>107.44202571482235</v>
      </c>
    </row>
    <row r="8" spans="2:10" ht="15" customHeight="1" x14ac:dyDescent="0.2">
      <c r="B8" s="264"/>
      <c r="C8" s="265" t="s">
        <v>116</v>
      </c>
      <c r="D8" s="266"/>
      <c r="E8" s="265"/>
      <c r="F8" s="266"/>
      <c r="G8" s="267"/>
      <c r="H8" s="268"/>
      <c r="I8" s="269"/>
      <c r="J8" s="270"/>
    </row>
    <row r="9" spans="2:10" ht="15" customHeight="1" x14ac:dyDescent="0.2">
      <c r="B9" s="264"/>
      <c r="C9" s="271" t="s">
        <v>118</v>
      </c>
      <c r="D9" s="269">
        <v>434422226.38999999</v>
      </c>
      <c r="E9" s="269">
        <v>546363729.8599999</v>
      </c>
      <c r="F9" s="272">
        <v>491103219.20999998</v>
      </c>
      <c r="G9" s="273">
        <v>490133953.37999994</v>
      </c>
      <c r="H9" s="268">
        <v>334853498</v>
      </c>
      <c r="I9" s="269">
        <v>335727002</v>
      </c>
      <c r="J9" s="274">
        <f>+I9/H9*100</f>
        <v>100.26086154250061</v>
      </c>
    </row>
    <row r="10" spans="2:10" ht="15" customHeight="1" x14ac:dyDescent="0.2">
      <c r="B10" s="264"/>
      <c r="C10" s="271" t="s">
        <v>119</v>
      </c>
      <c r="D10" s="269">
        <v>63303536.460000001</v>
      </c>
      <c r="E10" s="269">
        <v>80530615.25999999</v>
      </c>
      <c r="F10" s="272">
        <v>91540351.030000016</v>
      </c>
      <c r="G10" s="273">
        <v>98519499.399999991</v>
      </c>
      <c r="H10" s="268">
        <v>30000000</v>
      </c>
      <c r="I10" s="269">
        <v>30000000</v>
      </c>
      <c r="J10" s="274">
        <f>+I10/H10*100</f>
        <v>100</v>
      </c>
    </row>
    <row r="11" spans="2:10" ht="15" customHeight="1" x14ac:dyDescent="0.2">
      <c r="B11" s="264"/>
      <c r="C11" s="271" t="s">
        <v>120</v>
      </c>
      <c r="D11" s="269">
        <v>321129049.98000002</v>
      </c>
      <c r="E11" s="269">
        <v>330489985.40999997</v>
      </c>
      <c r="F11" s="272">
        <v>177413663.12999997</v>
      </c>
      <c r="G11" s="273">
        <v>159054977.62</v>
      </c>
      <c r="H11" s="268">
        <v>50000000</v>
      </c>
      <c r="I11" s="269">
        <v>80000000</v>
      </c>
      <c r="J11" s="274">
        <f>+I11/H11*100</f>
        <v>160</v>
      </c>
    </row>
    <row r="12" spans="2:10" ht="15" customHeight="1" x14ac:dyDescent="0.2">
      <c r="B12" s="264"/>
      <c r="C12" s="271"/>
      <c r="D12" s="266"/>
      <c r="E12" s="265"/>
      <c r="F12" s="266"/>
      <c r="G12" s="267"/>
      <c r="H12" s="268"/>
      <c r="I12" s="269"/>
      <c r="J12" s="274" t="s">
        <v>34</v>
      </c>
    </row>
    <row r="13" spans="2:10" ht="15" customHeight="1" x14ac:dyDescent="0.2">
      <c r="B13" s="259">
        <v>312</v>
      </c>
      <c r="C13" s="275" t="s">
        <v>20</v>
      </c>
      <c r="D13" s="276">
        <v>960309.59000000008</v>
      </c>
      <c r="E13" s="277">
        <v>2373799.94</v>
      </c>
      <c r="F13" s="278">
        <v>3111694.09</v>
      </c>
      <c r="G13" s="279">
        <v>2246750.6799999997</v>
      </c>
      <c r="H13" s="277">
        <v>0</v>
      </c>
      <c r="I13" s="277">
        <v>0</v>
      </c>
      <c r="J13" s="274" t="s">
        <v>34</v>
      </c>
    </row>
    <row r="14" spans="2:10" ht="15" customHeight="1" x14ac:dyDescent="0.2">
      <c r="B14" s="259">
        <v>313</v>
      </c>
      <c r="C14" s="275" t="s">
        <v>21</v>
      </c>
      <c r="D14" s="276">
        <v>812734.15999999992</v>
      </c>
      <c r="E14" s="277">
        <v>1961322.8499999999</v>
      </c>
      <c r="F14" s="278">
        <v>332417.14999999991</v>
      </c>
      <c r="G14" s="279">
        <v>833284.91</v>
      </c>
      <c r="H14" s="277">
        <v>0</v>
      </c>
      <c r="I14" s="277">
        <v>0</v>
      </c>
      <c r="J14" s="274" t="s">
        <v>34</v>
      </c>
    </row>
    <row r="15" spans="2:10" ht="15" customHeight="1" x14ac:dyDescent="0.2">
      <c r="B15" s="259">
        <v>314</v>
      </c>
      <c r="C15" s="275" t="s">
        <v>22</v>
      </c>
      <c r="D15" s="276">
        <v>10940552.899999999</v>
      </c>
      <c r="E15" s="277">
        <v>8596732.3999999985</v>
      </c>
      <c r="F15" s="278">
        <v>8459264.7699999996</v>
      </c>
      <c r="G15" s="279">
        <v>8626771.6800000016</v>
      </c>
      <c r="H15" s="277">
        <v>0</v>
      </c>
      <c r="I15" s="277">
        <v>0</v>
      </c>
      <c r="J15" s="274" t="s">
        <v>34</v>
      </c>
    </row>
    <row r="16" spans="2:10" ht="15" customHeight="1" x14ac:dyDescent="0.2">
      <c r="B16" s="259">
        <v>315</v>
      </c>
      <c r="C16" s="275" t="s">
        <v>78</v>
      </c>
      <c r="D16" s="276">
        <v>11118158.800000001</v>
      </c>
      <c r="E16" s="277">
        <v>18860102.119999997</v>
      </c>
      <c r="F16" s="278">
        <v>20860942.449999999</v>
      </c>
      <c r="G16" s="279">
        <v>24341264.02</v>
      </c>
      <c r="H16" s="277">
        <v>0</v>
      </c>
      <c r="I16" s="277">
        <v>0</v>
      </c>
      <c r="J16" s="274" t="s">
        <v>34</v>
      </c>
    </row>
    <row r="17" spans="2:10" ht="15" customHeight="1" x14ac:dyDescent="0.2">
      <c r="B17" s="259">
        <v>322</v>
      </c>
      <c r="C17" s="275" t="s">
        <v>51</v>
      </c>
      <c r="D17" s="276">
        <v>10617294.759999998</v>
      </c>
      <c r="E17" s="277">
        <v>13063242.360000001</v>
      </c>
      <c r="F17" s="278">
        <v>9911909.3000000007</v>
      </c>
      <c r="G17" s="279">
        <v>8587897.0800000001</v>
      </c>
      <c r="H17" s="277">
        <v>0</v>
      </c>
      <c r="I17" s="277">
        <v>0</v>
      </c>
      <c r="J17" s="274" t="s">
        <v>34</v>
      </c>
    </row>
    <row r="18" spans="2:10" ht="15" customHeight="1" x14ac:dyDescent="0.2">
      <c r="B18" s="259">
        <v>329</v>
      </c>
      <c r="C18" s="275" t="s">
        <v>79</v>
      </c>
      <c r="D18" s="276">
        <v>12817415.440000003</v>
      </c>
      <c r="E18" s="277">
        <v>15471864.550000003</v>
      </c>
      <c r="F18" s="278">
        <v>17894032.469999999</v>
      </c>
      <c r="G18" s="279">
        <v>17354784.41</v>
      </c>
      <c r="H18" s="277">
        <v>0</v>
      </c>
      <c r="I18" s="277">
        <v>0</v>
      </c>
      <c r="J18" s="274" t="s">
        <v>34</v>
      </c>
    </row>
    <row r="19" spans="2:10" ht="15" customHeight="1" x14ac:dyDescent="0.2">
      <c r="B19" s="264">
        <v>333</v>
      </c>
      <c r="C19" s="280" t="s">
        <v>54</v>
      </c>
      <c r="D19" s="276">
        <v>71760396</v>
      </c>
      <c r="E19" s="277">
        <v>81146930</v>
      </c>
      <c r="F19" s="278">
        <v>110740596</v>
      </c>
      <c r="G19" s="279">
        <v>91697815</v>
      </c>
      <c r="H19" s="277">
        <v>112000000</v>
      </c>
      <c r="I19" s="277">
        <v>112000000</v>
      </c>
      <c r="J19" s="274">
        <f>+I19/H19*100</f>
        <v>100</v>
      </c>
    </row>
    <row r="20" spans="2:10" ht="15" customHeight="1" x14ac:dyDescent="0.2">
      <c r="B20" s="264">
        <v>335</v>
      </c>
      <c r="C20" s="280" t="s">
        <v>56</v>
      </c>
      <c r="D20" s="276">
        <v>932648.04</v>
      </c>
      <c r="E20" s="277">
        <v>803764.73</v>
      </c>
      <c r="F20" s="278">
        <v>860574.9</v>
      </c>
      <c r="G20" s="279">
        <v>1771028.66</v>
      </c>
      <c r="H20" s="277">
        <v>3000000</v>
      </c>
      <c r="I20" s="277">
        <v>3000000</v>
      </c>
      <c r="J20" s="274">
        <f>+I20/H20*100</f>
        <v>100</v>
      </c>
    </row>
    <row r="21" spans="2:10" ht="15" customHeight="1" x14ac:dyDescent="0.2">
      <c r="B21" s="281">
        <v>336</v>
      </c>
      <c r="C21" s="280" t="s">
        <v>57</v>
      </c>
      <c r="D21" s="276">
        <v>363544.62</v>
      </c>
      <c r="E21" s="277">
        <v>0</v>
      </c>
      <c r="F21" s="278">
        <v>0</v>
      </c>
      <c r="G21" s="279">
        <v>0</v>
      </c>
      <c r="H21" s="276">
        <v>0</v>
      </c>
      <c r="I21" s="276">
        <v>0</v>
      </c>
      <c r="J21" s="282"/>
    </row>
    <row r="22" spans="2:10" ht="15" customHeight="1" x14ac:dyDescent="0.2">
      <c r="B22" s="264">
        <v>376</v>
      </c>
      <c r="C22" s="283" t="s">
        <v>24</v>
      </c>
      <c r="D22" s="284">
        <v>327329.75</v>
      </c>
      <c r="E22" s="284">
        <v>739526.41999999993</v>
      </c>
      <c r="F22" s="284">
        <v>96879.290000000008</v>
      </c>
      <c r="G22" s="285">
        <v>0</v>
      </c>
      <c r="H22" s="284">
        <v>0</v>
      </c>
      <c r="I22" s="285">
        <v>0</v>
      </c>
      <c r="J22" s="274" t="s">
        <v>34</v>
      </c>
    </row>
    <row r="23" spans="2:10" ht="26.25" thickBot="1" x14ac:dyDescent="0.25">
      <c r="B23" s="286">
        <v>378</v>
      </c>
      <c r="C23" s="287" t="s">
        <v>131</v>
      </c>
      <c r="D23" s="288">
        <v>0</v>
      </c>
      <c r="E23" s="288">
        <v>0</v>
      </c>
      <c r="F23" s="288">
        <v>0</v>
      </c>
      <c r="G23" s="288">
        <v>0</v>
      </c>
      <c r="H23" s="288">
        <v>50000</v>
      </c>
      <c r="I23" s="288">
        <v>100000</v>
      </c>
      <c r="J23" s="289"/>
    </row>
    <row r="24" spans="2:10" ht="19.5" customHeight="1" thickTop="1" thickBot="1" x14ac:dyDescent="0.25">
      <c r="B24" s="290"/>
      <c r="C24" s="291" t="s">
        <v>103</v>
      </c>
      <c r="D24" s="292">
        <v>939505196.88999987</v>
      </c>
      <c r="E24" s="292">
        <v>1100401615.9000001</v>
      </c>
      <c r="F24" s="292">
        <v>932325543.78999984</v>
      </c>
      <c r="G24" s="292">
        <v>903168026.84000051</v>
      </c>
      <c r="H24" s="292">
        <v>529903498</v>
      </c>
      <c r="I24" s="292">
        <v>560827002</v>
      </c>
      <c r="J24" s="293">
        <f>+I24/H24*100</f>
        <v>105.83568595352052</v>
      </c>
    </row>
    <row r="25" spans="2:10" x14ac:dyDescent="0.2">
      <c r="C25" s="294"/>
      <c r="D25" s="294"/>
      <c r="E25" s="294"/>
      <c r="F25" s="294"/>
      <c r="G25" s="294"/>
      <c r="H25" s="295"/>
      <c r="I25" s="295"/>
    </row>
    <row r="26" spans="2:10" ht="19.5" customHeight="1" x14ac:dyDescent="0.2">
      <c r="B26" s="831" t="s">
        <v>546</v>
      </c>
      <c r="C26" s="832"/>
      <c r="D26" s="832"/>
      <c r="E26" s="832"/>
      <c r="F26" s="832"/>
      <c r="G26" s="832"/>
      <c r="H26" s="832"/>
      <c r="I26" s="832"/>
    </row>
    <row r="28" spans="2:10" x14ac:dyDescent="0.2">
      <c r="H28" s="296"/>
      <c r="I28" s="296"/>
    </row>
    <row r="29" spans="2:10" x14ac:dyDescent="0.2">
      <c r="D29" s="296"/>
      <c r="E29" s="296"/>
      <c r="F29" s="296"/>
      <c r="G29" s="296"/>
      <c r="H29" s="296"/>
      <c r="I29" s="296"/>
      <c r="J29" s="296"/>
    </row>
    <row r="30" spans="2:10" x14ac:dyDescent="0.2">
      <c r="D30" s="296"/>
      <c r="E30" s="296"/>
      <c r="F30" s="296"/>
      <c r="G30" s="296"/>
      <c r="H30" s="296"/>
      <c r="I30" s="296"/>
      <c r="J30" s="296"/>
    </row>
    <row r="31" spans="2:10" x14ac:dyDescent="0.2">
      <c r="D31" s="296"/>
      <c r="E31" s="296"/>
      <c r="F31" s="296"/>
      <c r="G31" s="296"/>
      <c r="H31" s="296"/>
      <c r="I31" s="296"/>
      <c r="J31" s="296"/>
    </row>
    <row r="32" spans="2:10" x14ac:dyDescent="0.2">
      <c r="D32" s="296"/>
      <c r="E32" s="296"/>
      <c r="F32" s="296"/>
      <c r="G32" s="296"/>
      <c r="H32" s="296"/>
      <c r="I32" s="296"/>
      <c r="J32" s="296"/>
    </row>
    <row r="33" spans="4:10" x14ac:dyDescent="0.2">
      <c r="D33" s="296"/>
      <c r="E33" s="296"/>
      <c r="F33" s="296"/>
      <c r="G33" s="296"/>
      <c r="H33" s="296"/>
      <c r="I33" s="296"/>
      <c r="J33" s="296"/>
    </row>
    <row r="34" spans="4:10" x14ac:dyDescent="0.2">
      <c r="D34" s="296"/>
      <c r="E34" s="296"/>
      <c r="F34" s="296"/>
      <c r="G34" s="296"/>
      <c r="H34" s="296"/>
      <c r="I34" s="296"/>
      <c r="J34" s="296"/>
    </row>
    <row r="35" spans="4:10" x14ac:dyDescent="0.2">
      <c r="D35" s="296"/>
      <c r="E35" s="296"/>
      <c r="F35" s="296"/>
      <c r="G35" s="296"/>
      <c r="H35" s="296"/>
      <c r="I35" s="296"/>
      <c r="J35" s="296"/>
    </row>
    <row r="36" spans="4:10" x14ac:dyDescent="0.2">
      <c r="D36" s="296"/>
      <c r="E36" s="296"/>
      <c r="F36" s="296"/>
      <c r="G36" s="296"/>
      <c r="H36" s="296"/>
      <c r="I36" s="296"/>
      <c r="J36" s="296"/>
    </row>
    <row r="37" spans="4:10" x14ac:dyDescent="0.2">
      <c r="D37" s="296"/>
      <c r="E37" s="296"/>
      <c r="F37" s="296"/>
      <c r="G37" s="296"/>
      <c r="H37" s="296"/>
      <c r="I37" s="296"/>
      <c r="J37" s="296"/>
    </row>
    <row r="38" spans="4:10" x14ac:dyDescent="0.2">
      <c r="D38" s="296"/>
      <c r="E38" s="296"/>
      <c r="F38" s="296"/>
      <c r="G38" s="296"/>
      <c r="H38" s="296"/>
      <c r="I38" s="296"/>
      <c r="J38" s="296"/>
    </row>
    <row r="39" spans="4:10" x14ac:dyDescent="0.2">
      <c r="D39" s="296"/>
      <c r="E39" s="296"/>
      <c r="F39" s="296"/>
      <c r="G39" s="296"/>
      <c r="H39" s="296"/>
      <c r="I39" s="296"/>
      <c r="J39" s="296"/>
    </row>
    <row r="40" spans="4:10" x14ac:dyDescent="0.2">
      <c r="D40" s="296"/>
      <c r="E40" s="296"/>
      <c r="F40" s="296"/>
      <c r="G40" s="296"/>
      <c r="H40" s="296"/>
      <c r="I40" s="296"/>
      <c r="J40" s="296"/>
    </row>
    <row r="41" spans="4:10" x14ac:dyDescent="0.2">
      <c r="D41" s="296"/>
      <c r="E41" s="296"/>
      <c r="F41" s="296"/>
      <c r="G41" s="296"/>
      <c r="H41" s="296"/>
      <c r="I41" s="296"/>
      <c r="J41" s="296"/>
    </row>
    <row r="42" spans="4:10" x14ac:dyDescent="0.2">
      <c r="D42" s="296"/>
      <c r="E42" s="296"/>
      <c r="F42" s="296"/>
      <c r="G42" s="296"/>
      <c r="H42" s="296"/>
      <c r="I42" s="296"/>
      <c r="J42" s="296"/>
    </row>
  </sheetData>
  <mergeCells count="3">
    <mergeCell ref="B26:I26"/>
    <mergeCell ref="I1:J1"/>
    <mergeCell ref="B3:J3"/>
  </mergeCells>
  <printOptions horizontalCentered="1"/>
  <pageMargins left="0.66" right="0.78740157480314965" top="0.78" bottom="0.98425196850393704" header="0.51181102362204722" footer="0.51181102362204722"/>
  <pageSetup paperSize="9" scale="75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"/>
  <sheetViews>
    <sheetView workbookViewId="0"/>
  </sheetViews>
  <sheetFormatPr defaultColWidth="8.85546875" defaultRowHeight="12.75" x14ac:dyDescent="0.2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23</vt:i4>
      </vt:variant>
    </vt:vector>
  </HeadingPairs>
  <TitlesOfParts>
    <vt:vector size="47" baseType="lpstr">
      <vt:lpstr>OBAL</vt:lpstr>
      <vt:lpstr>TITUL</vt:lpstr>
      <vt:lpstr>Tab.1 - příjmy</vt:lpstr>
      <vt:lpstr>Tab.1 - výdaje druhově</vt:lpstr>
      <vt:lpstr>Tab.2 - výdaje odvětvově</vt:lpstr>
      <vt:lpstr>Tab.3 - příjmy kapitol</vt:lpstr>
      <vt:lpstr>Tab.4 - výdaje kapitol</vt:lpstr>
      <vt:lpstr>Tab.5 - běžné výdaje </vt:lpstr>
      <vt:lpstr>Tab.6 - kapitálové výdaje</vt:lpstr>
      <vt:lpstr>Tab.7 - EU</vt:lpstr>
      <vt:lpstr>Tab.8 - FM</vt:lpstr>
      <vt:lpstr>Tab.9 - VPS</vt:lpstr>
      <vt:lpstr>Tab.10 - ROPO</vt:lpstr>
      <vt:lpstr>Tab.11 - ÚO</vt:lpstr>
      <vt:lpstr>Tab.12 - OSS SS</vt:lpstr>
      <vt:lpstr>Tab.13 - SOBCPO</vt:lpstr>
      <vt:lpstr>Tab.14 - ostatní OSS</vt:lpstr>
      <vt:lpstr>Tab.15 - PO</vt:lpstr>
      <vt:lpstr>Tab. 16 - EU</vt:lpstr>
      <vt:lpstr>Tab.17 - vývoj ROPO</vt:lpstr>
      <vt:lpstr>Tab.18 - VVaI</vt:lpstr>
      <vt:lpstr>Tab.19 - OSFA</vt:lpstr>
      <vt:lpstr>Tab.20 - záruky</vt:lpstr>
      <vt:lpstr>Tab.21 - ZRS </vt:lpstr>
      <vt:lpstr>'Tab. 16 - EU'!Názvy_tisku</vt:lpstr>
      <vt:lpstr>'Tab.1 - příjmy'!Názvy_tisku</vt:lpstr>
      <vt:lpstr>'Tab.1 - výdaje druhově'!Názvy_tisku</vt:lpstr>
      <vt:lpstr>'Tab.2 - výdaje odvětvově'!Názvy_tisku</vt:lpstr>
      <vt:lpstr>'Tab.7 - EU'!Názvy_tisku</vt:lpstr>
      <vt:lpstr>'Tab.9 - VPS'!Názvy_tisku</vt:lpstr>
      <vt:lpstr>'Tab. 16 - EU'!Oblast_tisku</vt:lpstr>
      <vt:lpstr>'Tab.1 - příjmy'!Oblast_tisku</vt:lpstr>
      <vt:lpstr>'Tab.10 - ROPO'!Oblast_tisku</vt:lpstr>
      <vt:lpstr>'Tab.11 - ÚO'!Oblast_tisku</vt:lpstr>
      <vt:lpstr>'Tab.12 - OSS SS'!Oblast_tisku</vt:lpstr>
      <vt:lpstr>'Tab.13 - SOBCPO'!Oblast_tisku</vt:lpstr>
      <vt:lpstr>'Tab.14 - ostatní OSS'!Oblast_tisku</vt:lpstr>
      <vt:lpstr>'Tab.15 - PO'!Oblast_tisku</vt:lpstr>
      <vt:lpstr>'Tab.18 - VVaI'!Oblast_tisku</vt:lpstr>
      <vt:lpstr>'Tab.19 - OSFA'!Oblast_tisku</vt:lpstr>
      <vt:lpstr>'Tab.20 - záruky'!Oblast_tisku</vt:lpstr>
      <vt:lpstr>'Tab.3 - příjmy kapitol'!Oblast_tisku</vt:lpstr>
      <vt:lpstr>'Tab.4 - výdaje kapitol'!Oblast_tisku</vt:lpstr>
      <vt:lpstr>'Tab.5 - běžné výdaje '!Oblast_tisku</vt:lpstr>
      <vt:lpstr>'Tab.7 - EU'!Oblast_tisku</vt:lpstr>
      <vt:lpstr>'Tab.9 - VPS'!Oblast_tisku</vt:lpstr>
      <vt:lpstr>TITUL!Oblast_tisku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2026-08-30T13:45:36Z</dcterms:created>
  <dcterms:modified xsi:type="dcterms:W3CDTF">2026-08-30T13:45:41Z</dcterms:modified>
</cp:coreProperties>
</file>